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7A220CE2-206E-4579-97B1-EC284E6F6F88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7" sheetId="1" r:id="rId1"/>
  </sheets>
  <definedNames>
    <definedName name="_xlnm._FilterDatabase" localSheetId="0" hidden="1">'Форма 7'!$A$21:$FB$87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7596" val="1060" rev="124" revOS="4" revMin="124" revMax="0"/>
      <pm:docPrefs xmlns:pm="smNativeData" id="1677437596" fixedDigits="0" showNotice="1" showFrameBounds="1" autoChart="1" recalcOnPrint="1" recalcOnCopy="1" finalRounding="1" compatTextArt="1" tab="567" useDefinedPrintRange="1" printArea="currentSheet"/>
      <pm:compatibility xmlns:pm="smNativeData" id="1677437596" overlapCells="1"/>
      <pm:defCurrency xmlns:pm="smNativeData" id="1677437596"/>
    </ext>
  </extLst>
</workbook>
</file>

<file path=xl/calcChain.xml><?xml version="1.0" encoding="utf-8"?>
<calcChain xmlns="http://schemas.openxmlformats.org/spreadsheetml/2006/main">
  <c r="FA86" i="1" l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A79" i="1"/>
  <c r="EZ79" i="1"/>
  <c r="EZ75" i="1" s="1"/>
  <c r="EY79" i="1"/>
  <c r="EX79" i="1"/>
  <c r="EW79" i="1"/>
  <c r="EV79" i="1"/>
  <c r="EU79" i="1"/>
  <c r="EU75" i="1" s="1"/>
  <c r="ET79" i="1"/>
  <c r="ES79" i="1"/>
  <c r="ER79" i="1"/>
  <c r="ER75" i="1" s="1"/>
  <c r="EQ79" i="1"/>
  <c r="EP79" i="1"/>
  <c r="EO79" i="1"/>
  <c r="EN79" i="1"/>
  <c r="EM79" i="1"/>
  <c r="EM75" i="1" s="1"/>
  <c r="EL79" i="1"/>
  <c r="EK79" i="1"/>
  <c r="EJ79" i="1"/>
  <c r="EJ75" i="1" s="1"/>
  <c r="EI79" i="1"/>
  <c r="EH79" i="1"/>
  <c r="EG79" i="1"/>
  <c r="EF79" i="1"/>
  <c r="EE79" i="1"/>
  <c r="EE75" i="1" s="1"/>
  <c r="ED79" i="1"/>
  <c r="EC79" i="1"/>
  <c r="EB79" i="1"/>
  <c r="EB75" i="1" s="1"/>
  <c r="EA79" i="1"/>
  <c r="DZ79" i="1"/>
  <c r="DY79" i="1"/>
  <c r="DX79" i="1"/>
  <c r="DW79" i="1"/>
  <c r="DW75" i="1" s="1"/>
  <c r="DV79" i="1"/>
  <c r="DU79" i="1"/>
  <c r="DT79" i="1"/>
  <c r="DT75" i="1" s="1"/>
  <c r="DS79" i="1"/>
  <c r="DR79" i="1"/>
  <c r="DQ79" i="1"/>
  <c r="DP79" i="1"/>
  <c r="DO79" i="1"/>
  <c r="DO75" i="1" s="1"/>
  <c r="DN79" i="1"/>
  <c r="DM79" i="1"/>
  <c r="DL79" i="1"/>
  <c r="DL75" i="1" s="1"/>
  <c r="DK79" i="1"/>
  <c r="DJ79" i="1"/>
  <c r="DI79" i="1"/>
  <c r="DH79" i="1"/>
  <c r="DG79" i="1"/>
  <c r="DG75" i="1" s="1"/>
  <c r="DF79" i="1"/>
  <c r="DE79" i="1"/>
  <c r="DD79" i="1"/>
  <c r="DD75" i="1" s="1"/>
  <c r="DC79" i="1"/>
  <c r="DB79" i="1"/>
  <c r="DA79" i="1"/>
  <c r="CZ79" i="1"/>
  <c r="CY79" i="1"/>
  <c r="CY75" i="1" s="1"/>
  <c r="CX79" i="1"/>
  <c r="CW79" i="1"/>
  <c r="CV79" i="1"/>
  <c r="CV75" i="1" s="1"/>
  <c r="CU79" i="1"/>
  <c r="CT79" i="1"/>
  <c r="CS79" i="1"/>
  <c r="CR79" i="1"/>
  <c r="CQ79" i="1"/>
  <c r="CQ75" i="1" s="1"/>
  <c r="CP79" i="1"/>
  <c r="CO79" i="1"/>
  <c r="CN79" i="1"/>
  <c r="CN75" i="1" s="1"/>
  <c r="CM79" i="1"/>
  <c r="CL79" i="1"/>
  <c r="CK79" i="1"/>
  <c r="CJ79" i="1"/>
  <c r="CI79" i="1"/>
  <c r="CI75" i="1" s="1"/>
  <c r="CH79" i="1"/>
  <c r="CG79" i="1"/>
  <c r="CF79" i="1"/>
  <c r="CF75" i="1" s="1"/>
  <c r="CE79" i="1"/>
  <c r="CD79" i="1"/>
  <c r="CC79" i="1"/>
  <c r="CB79" i="1"/>
  <c r="CA79" i="1"/>
  <c r="CA75" i="1" s="1"/>
  <c r="BZ79" i="1"/>
  <c r="BY79" i="1"/>
  <c r="BX79" i="1"/>
  <c r="BX75" i="1" s="1"/>
  <c r="BW79" i="1"/>
  <c r="BV79" i="1"/>
  <c r="BU79" i="1"/>
  <c r="BT79" i="1"/>
  <c r="BS79" i="1"/>
  <c r="BS75" i="1" s="1"/>
  <c r="BR79" i="1"/>
  <c r="BQ79" i="1"/>
  <c r="BP79" i="1"/>
  <c r="BP75" i="1" s="1"/>
  <c r="BO79" i="1"/>
  <c r="BN79" i="1"/>
  <c r="BM79" i="1"/>
  <c r="BL79" i="1"/>
  <c r="BK79" i="1"/>
  <c r="BK75" i="1" s="1"/>
  <c r="BJ79" i="1"/>
  <c r="BI79" i="1"/>
  <c r="BH79" i="1"/>
  <c r="BH75" i="1" s="1"/>
  <c r="BG79" i="1"/>
  <c r="BF79" i="1"/>
  <c r="BE79" i="1"/>
  <c r="BD79" i="1"/>
  <c r="BC79" i="1"/>
  <c r="BC75" i="1" s="1"/>
  <c r="BB79" i="1"/>
  <c r="BA79" i="1"/>
  <c r="AZ79" i="1"/>
  <c r="AZ75" i="1" s="1"/>
  <c r="AY79" i="1"/>
  <c r="AX79" i="1"/>
  <c r="AW79" i="1"/>
  <c r="AV79" i="1"/>
  <c r="AU79" i="1"/>
  <c r="AU75" i="1" s="1"/>
  <c r="AT79" i="1"/>
  <c r="AS79" i="1"/>
  <c r="AR79" i="1"/>
  <c r="AR75" i="1" s="1"/>
  <c r="AQ79" i="1"/>
  <c r="AP79" i="1"/>
  <c r="AO79" i="1"/>
  <c r="AN79" i="1"/>
  <c r="AM79" i="1"/>
  <c r="AM75" i="1" s="1"/>
  <c r="AL79" i="1"/>
  <c r="AK79" i="1"/>
  <c r="AJ79" i="1"/>
  <c r="AJ75" i="1" s="1"/>
  <c r="AI79" i="1"/>
  <c r="AH79" i="1"/>
  <c r="AG79" i="1"/>
  <c r="AF79" i="1"/>
  <c r="AE79" i="1"/>
  <c r="AE75" i="1" s="1"/>
  <c r="AD79" i="1"/>
  <c r="AC79" i="1"/>
  <c r="AB79" i="1"/>
  <c r="AB75" i="1" s="1"/>
  <c r="AA79" i="1"/>
  <c r="Z79" i="1"/>
  <c r="Y79" i="1"/>
  <c r="X79" i="1"/>
  <c r="W79" i="1"/>
  <c r="W75" i="1" s="1"/>
  <c r="V79" i="1"/>
  <c r="U79" i="1"/>
  <c r="T79" i="1"/>
  <c r="T75" i="1" s="1"/>
  <c r="S79" i="1"/>
  <c r="R79" i="1"/>
  <c r="Q79" i="1"/>
  <c r="P79" i="1"/>
  <c r="O79" i="1"/>
  <c r="O75" i="1" s="1"/>
  <c r="N79" i="1"/>
  <c r="M79" i="1"/>
  <c r="L79" i="1"/>
  <c r="L75" i="1" s="1"/>
  <c r="K79" i="1"/>
  <c r="J79" i="1"/>
  <c r="I79" i="1"/>
  <c r="H79" i="1"/>
  <c r="G79" i="1"/>
  <c r="G75" i="1" s="1"/>
  <c r="F79" i="1"/>
  <c r="E79" i="1"/>
  <c r="D79" i="1"/>
  <c r="D75" i="1" s="1"/>
  <c r="FA76" i="1"/>
  <c r="EZ76" i="1"/>
  <c r="EY76" i="1"/>
  <c r="EY75" i="1" s="1"/>
  <c r="EX76" i="1"/>
  <c r="EW76" i="1"/>
  <c r="EV76" i="1"/>
  <c r="EU76" i="1"/>
  <c r="ET76" i="1"/>
  <c r="ET75" i="1" s="1"/>
  <c r="ES76" i="1"/>
  <c r="ER76" i="1"/>
  <c r="EQ76" i="1"/>
  <c r="EQ75" i="1" s="1"/>
  <c r="EP76" i="1"/>
  <c r="EO76" i="1"/>
  <c r="EN76" i="1"/>
  <c r="EM76" i="1"/>
  <c r="EL76" i="1"/>
  <c r="EL75" i="1" s="1"/>
  <c r="EK76" i="1"/>
  <c r="EJ76" i="1"/>
  <c r="EI76" i="1"/>
  <c r="EI75" i="1" s="1"/>
  <c r="EH76" i="1"/>
  <c r="EG76" i="1"/>
  <c r="EF76" i="1"/>
  <c r="EE76" i="1"/>
  <c r="ED76" i="1"/>
  <c r="ED75" i="1" s="1"/>
  <c r="EC76" i="1"/>
  <c r="EB76" i="1"/>
  <c r="EA76" i="1"/>
  <c r="EA75" i="1" s="1"/>
  <c r="DZ76" i="1"/>
  <c r="DY76" i="1"/>
  <c r="DX76" i="1"/>
  <c r="DW76" i="1"/>
  <c r="DV76" i="1"/>
  <c r="DV75" i="1" s="1"/>
  <c r="DU76" i="1"/>
  <c r="DT76" i="1"/>
  <c r="DS76" i="1"/>
  <c r="DS75" i="1" s="1"/>
  <c r="DR76" i="1"/>
  <c r="DQ76" i="1"/>
  <c r="DP76" i="1"/>
  <c r="DO76" i="1"/>
  <c r="DN76" i="1"/>
  <c r="DN75" i="1" s="1"/>
  <c r="DM76" i="1"/>
  <c r="DL76" i="1"/>
  <c r="DK76" i="1"/>
  <c r="DK75" i="1" s="1"/>
  <c r="DK53" i="1" s="1"/>
  <c r="DJ76" i="1"/>
  <c r="DI76" i="1"/>
  <c r="DH76" i="1"/>
  <c r="DG76" i="1"/>
  <c r="DF76" i="1"/>
  <c r="DF75" i="1" s="1"/>
  <c r="DE76" i="1"/>
  <c r="DD76" i="1"/>
  <c r="DC76" i="1"/>
  <c r="DC75" i="1" s="1"/>
  <c r="DB76" i="1"/>
  <c r="DA76" i="1"/>
  <c r="CZ76" i="1"/>
  <c r="CY76" i="1"/>
  <c r="CX76" i="1"/>
  <c r="CX75" i="1" s="1"/>
  <c r="CW76" i="1"/>
  <c r="CV76" i="1"/>
  <c r="CU76" i="1"/>
  <c r="CU75" i="1" s="1"/>
  <c r="CU53" i="1" s="1"/>
  <c r="CU24" i="1" s="1"/>
  <c r="CT76" i="1"/>
  <c r="CS76" i="1"/>
  <c r="CR76" i="1"/>
  <c r="CQ76" i="1"/>
  <c r="CP76" i="1"/>
  <c r="CP75" i="1" s="1"/>
  <c r="CO76" i="1"/>
  <c r="CN76" i="1"/>
  <c r="CM76" i="1"/>
  <c r="CM75" i="1" s="1"/>
  <c r="CL76" i="1"/>
  <c r="CK76" i="1"/>
  <c r="CJ76" i="1"/>
  <c r="CI76" i="1"/>
  <c r="CH76" i="1"/>
  <c r="CH75" i="1" s="1"/>
  <c r="CG76" i="1"/>
  <c r="CF76" i="1"/>
  <c r="CE76" i="1"/>
  <c r="CE75" i="1" s="1"/>
  <c r="CD76" i="1"/>
  <c r="CC76" i="1"/>
  <c r="CB76" i="1"/>
  <c r="CA76" i="1"/>
  <c r="BZ76" i="1"/>
  <c r="BZ75" i="1" s="1"/>
  <c r="BY76" i="1"/>
  <c r="BX76" i="1"/>
  <c r="BW76" i="1"/>
  <c r="BW75" i="1" s="1"/>
  <c r="BW53" i="1" s="1"/>
  <c r="BV76" i="1"/>
  <c r="BU76" i="1"/>
  <c r="BT76" i="1"/>
  <c r="BS76" i="1"/>
  <c r="BR76" i="1"/>
  <c r="BR75" i="1" s="1"/>
  <c r="BQ76" i="1"/>
  <c r="BP76" i="1"/>
  <c r="BO76" i="1"/>
  <c r="BO75" i="1" s="1"/>
  <c r="BN76" i="1"/>
  <c r="BM76" i="1"/>
  <c r="BL76" i="1"/>
  <c r="BK76" i="1"/>
  <c r="BJ76" i="1"/>
  <c r="BJ75" i="1" s="1"/>
  <c r="BI76" i="1"/>
  <c r="BH76" i="1"/>
  <c r="BG76" i="1"/>
  <c r="BG75" i="1" s="1"/>
  <c r="BF76" i="1"/>
  <c r="BE76" i="1"/>
  <c r="BD76" i="1"/>
  <c r="BC76" i="1"/>
  <c r="BB76" i="1"/>
  <c r="BB75" i="1" s="1"/>
  <c r="BA76" i="1"/>
  <c r="AZ76" i="1"/>
  <c r="AY76" i="1"/>
  <c r="AY75" i="1" s="1"/>
  <c r="AY53" i="1" s="1"/>
  <c r="AX76" i="1"/>
  <c r="AW76" i="1"/>
  <c r="AV76" i="1"/>
  <c r="AU76" i="1"/>
  <c r="AT76" i="1"/>
  <c r="AT75" i="1" s="1"/>
  <c r="AS76" i="1"/>
  <c r="AR76" i="1"/>
  <c r="AQ76" i="1"/>
  <c r="AQ75" i="1" s="1"/>
  <c r="AP76" i="1"/>
  <c r="AO76" i="1"/>
  <c r="AN76" i="1"/>
  <c r="AM76" i="1"/>
  <c r="AL76" i="1"/>
  <c r="AL75" i="1" s="1"/>
  <c r="AK76" i="1"/>
  <c r="AJ76" i="1"/>
  <c r="AI76" i="1"/>
  <c r="AI75" i="1" s="1"/>
  <c r="AI53" i="1" s="1"/>
  <c r="AH76" i="1"/>
  <c r="AG76" i="1"/>
  <c r="AF76" i="1"/>
  <c r="AE76" i="1"/>
  <c r="AD76" i="1"/>
  <c r="AD75" i="1" s="1"/>
  <c r="AC76" i="1"/>
  <c r="AB76" i="1"/>
  <c r="AA76" i="1"/>
  <c r="AA75" i="1" s="1"/>
  <c r="Z76" i="1"/>
  <c r="Y76" i="1"/>
  <c r="X76" i="1"/>
  <c r="W76" i="1"/>
  <c r="V76" i="1"/>
  <c r="V75" i="1" s="1"/>
  <c r="U76" i="1"/>
  <c r="T76" i="1"/>
  <c r="S76" i="1"/>
  <c r="S75" i="1" s="1"/>
  <c r="R76" i="1"/>
  <c r="Q76" i="1"/>
  <c r="P76" i="1"/>
  <c r="O76" i="1"/>
  <c r="N76" i="1"/>
  <c r="N75" i="1" s="1"/>
  <c r="M76" i="1"/>
  <c r="L76" i="1"/>
  <c r="K76" i="1"/>
  <c r="K75" i="1" s="1"/>
  <c r="K53" i="1" s="1"/>
  <c r="J76" i="1"/>
  <c r="I76" i="1"/>
  <c r="H76" i="1"/>
  <c r="G76" i="1"/>
  <c r="F76" i="1"/>
  <c r="F75" i="1" s="1"/>
  <c r="E76" i="1"/>
  <c r="D76" i="1"/>
  <c r="FA75" i="1"/>
  <c r="EX75" i="1"/>
  <c r="EV75" i="1"/>
  <c r="ES75" i="1"/>
  <c r="EP75" i="1"/>
  <c r="EN75" i="1"/>
  <c r="EK75" i="1"/>
  <c r="EH75" i="1"/>
  <c r="EF75" i="1"/>
  <c r="EC75" i="1"/>
  <c r="DZ75" i="1"/>
  <c r="DX75" i="1"/>
  <c r="DU75" i="1"/>
  <c r="DR75" i="1"/>
  <c r="DP75" i="1"/>
  <c r="DM75" i="1"/>
  <c r="DJ75" i="1"/>
  <c r="DH75" i="1"/>
  <c r="DE75" i="1"/>
  <c r="DB75" i="1"/>
  <c r="CZ75" i="1"/>
  <c r="CW75" i="1"/>
  <c r="CT75" i="1"/>
  <c r="CR75" i="1"/>
  <c r="CO75" i="1"/>
  <c r="CL75" i="1"/>
  <c r="CJ75" i="1"/>
  <c r="CG75" i="1"/>
  <c r="CD75" i="1"/>
  <c r="CB75" i="1"/>
  <c r="BY75" i="1"/>
  <c r="BV75" i="1"/>
  <c r="BT75" i="1"/>
  <c r="BQ75" i="1"/>
  <c r="BN75" i="1"/>
  <c r="BL75" i="1"/>
  <c r="BI75" i="1"/>
  <c r="BF75" i="1"/>
  <c r="BD75" i="1"/>
  <c r="BA75" i="1"/>
  <c r="AX75" i="1"/>
  <c r="AV75" i="1"/>
  <c r="AS75" i="1"/>
  <c r="AP75" i="1"/>
  <c r="AN75" i="1"/>
  <c r="AK75" i="1"/>
  <c r="AH75" i="1"/>
  <c r="AF75" i="1"/>
  <c r="AC75" i="1"/>
  <c r="Z75" i="1"/>
  <c r="X75" i="1"/>
  <c r="U75" i="1"/>
  <c r="R75" i="1"/>
  <c r="P75" i="1"/>
  <c r="M75" i="1"/>
  <c r="J75" i="1"/>
  <c r="H75" i="1"/>
  <c r="E75" i="1"/>
  <c r="FA70" i="1"/>
  <c r="FA63" i="1" s="1"/>
  <c r="EZ70" i="1"/>
  <c r="EY70" i="1"/>
  <c r="EX70" i="1"/>
  <c r="EX63" i="1" s="1"/>
  <c r="EW70" i="1"/>
  <c r="EV70" i="1"/>
  <c r="EU70" i="1"/>
  <c r="ET70" i="1"/>
  <c r="ES70" i="1"/>
  <c r="ES63" i="1" s="1"/>
  <c r="ER70" i="1"/>
  <c r="EQ70" i="1"/>
  <c r="EP70" i="1"/>
  <c r="EP63" i="1" s="1"/>
  <c r="EO70" i="1"/>
  <c r="EN70" i="1"/>
  <c r="EM70" i="1"/>
  <c r="EL70" i="1"/>
  <c r="EK70" i="1"/>
  <c r="EJ70" i="1"/>
  <c r="EI70" i="1"/>
  <c r="EH70" i="1"/>
  <c r="EH63" i="1" s="1"/>
  <c r="EG70" i="1"/>
  <c r="EF70" i="1"/>
  <c r="EE70" i="1"/>
  <c r="ED70" i="1"/>
  <c r="EC70" i="1"/>
  <c r="EC63" i="1" s="1"/>
  <c r="EB70" i="1"/>
  <c r="EA70" i="1"/>
  <c r="DZ70" i="1"/>
  <c r="DZ63" i="1" s="1"/>
  <c r="DY70" i="1"/>
  <c r="DX70" i="1"/>
  <c r="DW70" i="1"/>
  <c r="DV70" i="1"/>
  <c r="DU70" i="1"/>
  <c r="DU63" i="1" s="1"/>
  <c r="DT70" i="1"/>
  <c r="DS70" i="1"/>
  <c r="DR70" i="1"/>
  <c r="DR63" i="1" s="1"/>
  <c r="DQ70" i="1"/>
  <c r="DP70" i="1"/>
  <c r="DO70" i="1"/>
  <c r="DN70" i="1"/>
  <c r="DM70" i="1"/>
  <c r="DM63" i="1" s="1"/>
  <c r="DL70" i="1"/>
  <c r="DK70" i="1"/>
  <c r="DJ70" i="1"/>
  <c r="DJ63" i="1" s="1"/>
  <c r="DI70" i="1"/>
  <c r="DH70" i="1"/>
  <c r="DG70" i="1"/>
  <c r="DF70" i="1"/>
  <c r="DE70" i="1"/>
  <c r="DD70" i="1"/>
  <c r="DC70" i="1"/>
  <c r="DB70" i="1"/>
  <c r="DB63" i="1" s="1"/>
  <c r="DA70" i="1"/>
  <c r="CZ70" i="1"/>
  <c r="CY70" i="1"/>
  <c r="CX70" i="1"/>
  <c r="CW70" i="1"/>
  <c r="CV70" i="1"/>
  <c r="CU70" i="1"/>
  <c r="CT70" i="1"/>
  <c r="CT63" i="1" s="1"/>
  <c r="CS70" i="1"/>
  <c r="CR70" i="1"/>
  <c r="CQ70" i="1"/>
  <c r="CP70" i="1"/>
  <c r="CO70" i="1"/>
  <c r="CO63" i="1" s="1"/>
  <c r="CN70" i="1"/>
  <c r="CM70" i="1"/>
  <c r="CL70" i="1"/>
  <c r="CL63" i="1" s="1"/>
  <c r="CK70" i="1"/>
  <c r="CJ70" i="1"/>
  <c r="CI70" i="1"/>
  <c r="CH70" i="1"/>
  <c r="CG70" i="1"/>
  <c r="CG63" i="1" s="1"/>
  <c r="CF70" i="1"/>
  <c r="CE70" i="1"/>
  <c r="CD70" i="1"/>
  <c r="CD63" i="1" s="1"/>
  <c r="CC70" i="1"/>
  <c r="CB70" i="1"/>
  <c r="CA70" i="1"/>
  <c r="BZ70" i="1"/>
  <c r="BY70" i="1"/>
  <c r="BX70" i="1"/>
  <c r="BW70" i="1"/>
  <c r="BV70" i="1"/>
  <c r="BV63" i="1" s="1"/>
  <c r="BU70" i="1"/>
  <c r="BT70" i="1"/>
  <c r="BS70" i="1"/>
  <c r="BR70" i="1"/>
  <c r="BQ70" i="1"/>
  <c r="BQ63" i="1" s="1"/>
  <c r="BP70" i="1"/>
  <c r="BO70" i="1"/>
  <c r="BN70" i="1"/>
  <c r="BN63" i="1" s="1"/>
  <c r="BM70" i="1"/>
  <c r="BL70" i="1"/>
  <c r="BK70" i="1"/>
  <c r="BJ70" i="1"/>
  <c r="BI70" i="1"/>
  <c r="BI63" i="1" s="1"/>
  <c r="BH70" i="1"/>
  <c r="BG70" i="1"/>
  <c r="BF70" i="1"/>
  <c r="BF63" i="1" s="1"/>
  <c r="BE70" i="1"/>
  <c r="BD70" i="1"/>
  <c r="BC70" i="1"/>
  <c r="BB70" i="1"/>
  <c r="BA70" i="1"/>
  <c r="BA63" i="1" s="1"/>
  <c r="AZ70" i="1"/>
  <c r="AY70" i="1"/>
  <c r="AX70" i="1"/>
  <c r="AX63" i="1" s="1"/>
  <c r="AW70" i="1"/>
  <c r="AV70" i="1"/>
  <c r="AU70" i="1"/>
  <c r="AT70" i="1"/>
  <c r="AS70" i="1"/>
  <c r="AR70" i="1"/>
  <c r="AQ70" i="1"/>
  <c r="AP70" i="1"/>
  <c r="AP63" i="1" s="1"/>
  <c r="AO70" i="1"/>
  <c r="AN70" i="1"/>
  <c r="AM70" i="1"/>
  <c r="AL70" i="1"/>
  <c r="AK70" i="1"/>
  <c r="AJ70" i="1"/>
  <c r="AI70" i="1"/>
  <c r="AH70" i="1"/>
  <c r="AH63" i="1" s="1"/>
  <c r="AG70" i="1"/>
  <c r="AF70" i="1"/>
  <c r="AE70" i="1"/>
  <c r="AD70" i="1"/>
  <c r="AC70" i="1"/>
  <c r="AC63" i="1" s="1"/>
  <c r="AB70" i="1"/>
  <c r="AA70" i="1"/>
  <c r="Z70" i="1"/>
  <c r="Z63" i="1" s="1"/>
  <c r="Y70" i="1"/>
  <c r="X70" i="1"/>
  <c r="W70" i="1"/>
  <c r="V70" i="1"/>
  <c r="U70" i="1"/>
  <c r="U63" i="1" s="1"/>
  <c r="T70" i="1"/>
  <c r="S70" i="1"/>
  <c r="R70" i="1"/>
  <c r="R63" i="1" s="1"/>
  <c r="Q70" i="1"/>
  <c r="P70" i="1"/>
  <c r="O70" i="1"/>
  <c r="N70" i="1"/>
  <c r="M70" i="1"/>
  <c r="L70" i="1"/>
  <c r="K70" i="1"/>
  <c r="J70" i="1"/>
  <c r="J63" i="1" s="1"/>
  <c r="I70" i="1"/>
  <c r="H70" i="1"/>
  <c r="G70" i="1"/>
  <c r="F70" i="1"/>
  <c r="E70" i="1"/>
  <c r="E63" i="1" s="1"/>
  <c r="D70" i="1"/>
  <c r="FA66" i="1"/>
  <c r="EZ66" i="1"/>
  <c r="EZ63" i="1" s="1"/>
  <c r="EY66" i="1"/>
  <c r="EX66" i="1"/>
  <c r="EW66" i="1"/>
  <c r="EV66" i="1"/>
  <c r="EU66" i="1"/>
  <c r="EU63" i="1" s="1"/>
  <c r="ET66" i="1"/>
  <c r="ES66" i="1"/>
  <c r="ER66" i="1"/>
  <c r="ER63" i="1" s="1"/>
  <c r="EQ66" i="1"/>
  <c r="EP66" i="1"/>
  <c r="EO66" i="1"/>
  <c r="EN66" i="1"/>
  <c r="EM66" i="1"/>
  <c r="EM63" i="1" s="1"/>
  <c r="EL66" i="1"/>
  <c r="EK66" i="1"/>
  <c r="EJ66" i="1"/>
  <c r="EJ63" i="1" s="1"/>
  <c r="EI66" i="1"/>
  <c r="EH66" i="1"/>
  <c r="EG66" i="1"/>
  <c r="EF66" i="1"/>
  <c r="EE66" i="1"/>
  <c r="EE63" i="1" s="1"/>
  <c r="ED66" i="1"/>
  <c r="EC66" i="1"/>
  <c r="EB66" i="1"/>
  <c r="EB63" i="1" s="1"/>
  <c r="EA66" i="1"/>
  <c r="DZ66" i="1"/>
  <c r="DY66" i="1"/>
  <c r="DX66" i="1"/>
  <c r="DW66" i="1"/>
  <c r="DW63" i="1" s="1"/>
  <c r="DV66" i="1"/>
  <c r="DU66" i="1"/>
  <c r="DT66" i="1"/>
  <c r="DT63" i="1" s="1"/>
  <c r="DS66" i="1"/>
  <c r="DR66" i="1"/>
  <c r="DQ66" i="1"/>
  <c r="DP66" i="1"/>
  <c r="DO66" i="1"/>
  <c r="DO63" i="1" s="1"/>
  <c r="DN66" i="1"/>
  <c r="DM66" i="1"/>
  <c r="DL66" i="1"/>
  <c r="DL63" i="1" s="1"/>
  <c r="DK66" i="1"/>
  <c r="DJ66" i="1"/>
  <c r="DI66" i="1"/>
  <c r="DH66" i="1"/>
  <c r="DG66" i="1"/>
  <c r="DG63" i="1" s="1"/>
  <c r="DF66" i="1"/>
  <c r="DE66" i="1"/>
  <c r="DD66" i="1"/>
  <c r="DD63" i="1" s="1"/>
  <c r="DC66" i="1"/>
  <c r="DB66" i="1"/>
  <c r="DA66" i="1"/>
  <c r="CZ66" i="1"/>
  <c r="CY66" i="1"/>
  <c r="CY63" i="1" s="1"/>
  <c r="CX66" i="1"/>
  <c r="CW66" i="1"/>
  <c r="CV66" i="1"/>
  <c r="CV63" i="1" s="1"/>
  <c r="CU66" i="1"/>
  <c r="CT66" i="1"/>
  <c r="CS66" i="1"/>
  <c r="CR66" i="1"/>
  <c r="CQ66" i="1"/>
  <c r="CQ63" i="1" s="1"/>
  <c r="CP66" i="1"/>
  <c r="CO66" i="1"/>
  <c r="CN66" i="1"/>
  <c r="CN63" i="1" s="1"/>
  <c r="CM66" i="1"/>
  <c r="CL66" i="1"/>
  <c r="CK66" i="1"/>
  <c r="CJ66" i="1"/>
  <c r="CI66" i="1"/>
  <c r="CI63" i="1" s="1"/>
  <c r="CH66" i="1"/>
  <c r="CG66" i="1"/>
  <c r="CF66" i="1"/>
  <c r="CF63" i="1" s="1"/>
  <c r="CE66" i="1"/>
  <c r="CD66" i="1"/>
  <c r="CC66" i="1"/>
  <c r="CB66" i="1"/>
  <c r="CA66" i="1"/>
  <c r="CA63" i="1" s="1"/>
  <c r="BZ66" i="1"/>
  <c r="BY66" i="1"/>
  <c r="BX66" i="1"/>
  <c r="BX63" i="1" s="1"/>
  <c r="BW66" i="1"/>
  <c r="BV66" i="1"/>
  <c r="BU66" i="1"/>
  <c r="BT66" i="1"/>
  <c r="BS66" i="1"/>
  <c r="BS63" i="1" s="1"/>
  <c r="BR66" i="1"/>
  <c r="BQ66" i="1"/>
  <c r="BP66" i="1"/>
  <c r="BP63" i="1" s="1"/>
  <c r="BO66" i="1"/>
  <c r="BN66" i="1"/>
  <c r="BM66" i="1"/>
  <c r="BL66" i="1"/>
  <c r="BK66" i="1"/>
  <c r="BK63" i="1" s="1"/>
  <c r="BJ66" i="1"/>
  <c r="BI66" i="1"/>
  <c r="BH66" i="1"/>
  <c r="BH63" i="1" s="1"/>
  <c r="BG66" i="1"/>
  <c r="BF66" i="1"/>
  <c r="BE66" i="1"/>
  <c r="BD66" i="1"/>
  <c r="BC66" i="1"/>
  <c r="BC63" i="1" s="1"/>
  <c r="BB66" i="1"/>
  <c r="BA66" i="1"/>
  <c r="AZ66" i="1"/>
  <c r="AZ63" i="1" s="1"/>
  <c r="AY66" i="1"/>
  <c r="AX66" i="1"/>
  <c r="AW66" i="1"/>
  <c r="AV66" i="1"/>
  <c r="AU66" i="1"/>
  <c r="AU63" i="1" s="1"/>
  <c r="AT66" i="1"/>
  <c r="AS66" i="1"/>
  <c r="AR66" i="1"/>
  <c r="AR63" i="1" s="1"/>
  <c r="AQ66" i="1"/>
  <c r="AP66" i="1"/>
  <c r="AO66" i="1"/>
  <c r="AN66" i="1"/>
  <c r="AM66" i="1"/>
  <c r="AM63" i="1" s="1"/>
  <c r="AL66" i="1"/>
  <c r="AK66" i="1"/>
  <c r="AJ66" i="1"/>
  <c r="AJ63" i="1" s="1"/>
  <c r="AI66" i="1"/>
  <c r="AH66" i="1"/>
  <c r="AG66" i="1"/>
  <c r="AF66" i="1"/>
  <c r="AE66" i="1"/>
  <c r="AE63" i="1" s="1"/>
  <c r="AD66" i="1"/>
  <c r="AC66" i="1"/>
  <c r="AB66" i="1"/>
  <c r="AB63" i="1" s="1"/>
  <c r="AA66" i="1"/>
  <c r="Z66" i="1"/>
  <c r="Y66" i="1"/>
  <c r="X66" i="1"/>
  <c r="W66" i="1"/>
  <c r="W63" i="1" s="1"/>
  <c r="V66" i="1"/>
  <c r="U66" i="1"/>
  <c r="T66" i="1"/>
  <c r="T63" i="1" s="1"/>
  <c r="S66" i="1"/>
  <c r="R66" i="1"/>
  <c r="Q66" i="1"/>
  <c r="P66" i="1"/>
  <c r="O66" i="1"/>
  <c r="O63" i="1" s="1"/>
  <c r="N66" i="1"/>
  <c r="M66" i="1"/>
  <c r="L66" i="1"/>
  <c r="L63" i="1" s="1"/>
  <c r="K66" i="1"/>
  <c r="J66" i="1"/>
  <c r="I66" i="1"/>
  <c r="H66" i="1"/>
  <c r="G66" i="1"/>
  <c r="G63" i="1" s="1"/>
  <c r="F66" i="1"/>
  <c r="E66" i="1"/>
  <c r="D66" i="1"/>
  <c r="D63" i="1" s="1"/>
  <c r="FA64" i="1"/>
  <c r="EZ64" i="1"/>
  <c r="EY64" i="1"/>
  <c r="EY63" i="1" s="1"/>
  <c r="EX64" i="1"/>
  <c r="EW64" i="1"/>
  <c r="EW63" i="1" s="1"/>
  <c r="EV64" i="1"/>
  <c r="EU64" i="1"/>
  <c r="ET64" i="1"/>
  <c r="ET63" i="1" s="1"/>
  <c r="ES64" i="1"/>
  <c r="ER64" i="1"/>
  <c r="EQ64" i="1"/>
  <c r="EQ63" i="1" s="1"/>
  <c r="EP64" i="1"/>
  <c r="EO64" i="1"/>
  <c r="EO63" i="1" s="1"/>
  <c r="EN64" i="1"/>
  <c r="EM64" i="1"/>
  <c r="EL64" i="1"/>
  <c r="EL63" i="1" s="1"/>
  <c r="EK64" i="1"/>
  <c r="EJ64" i="1"/>
  <c r="EI64" i="1"/>
  <c r="EH64" i="1"/>
  <c r="EG64" i="1"/>
  <c r="EG63" i="1" s="1"/>
  <c r="EF64" i="1"/>
  <c r="EE64" i="1"/>
  <c r="ED64" i="1"/>
  <c r="ED63" i="1" s="1"/>
  <c r="EC64" i="1"/>
  <c r="EB64" i="1"/>
  <c r="EA64" i="1"/>
  <c r="DZ64" i="1"/>
  <c r="DY64" i="1"/>
  <c r="DY63" i="1" s="1"/>
  <c r="DX64" i="1"/>
  <c r="DW64" i="1"/>
  <c r="DV64" i="1"/>
  <c r="DV63" i="1" s="1"/>
  <c r="DU64" i="1"/>
  <c r="DT64" i="1"/>
  <c r="DS64" i="1"/>
  <c r="DR64" i="1"/>
  <c r="DQ64" i="1"/>
  <c r="DQ63" i="1" s="1"/>
  <c r="DP64" i="1"/>
  <c r="DO64" i="1"/>
  <c r="DN64" i="1"/>
  <c r="DN63" i="1" s="1"/>
  <c r="DM64" i="1"/>
  <c r="DL64" i="1"/>
  <c r="DK64" i="1"/>
  <c r="DJ64" i="1"/>
  <c r="DI64" i="1"/>
  <c r="DI63" i="1" s="1"/>
  <c r="DH64" i="1"/>
  <c r="DG64" i="1"/>
  <c r="DF64" i="1"/>
  <c r="DF63" i="1" s="1"/>
  <c r="DE64" i="1"/>
  <c r="DD64" i="1"/>
  <c r="DC64" i="1"/>
  <c r="DC63" i="1" s="1"/>
  <c r="DB64" i="1"/>
  <c r="DA64" i="1"/>
  <c r="DA63" i="1" s="1"/>
  <c r="CZ64" i="1"/>
  <c r="CY64" i="1"/>
  <c r="CX64" i="1"/>
  <c r="CX63" i="1" s="1"/>
  <c r="CW64" i="1"/>
  <c r="CV64" i="1"/>
  <c r="CU64" i="1"/>
  <c r="CT64" i="1"/>
  <c r="CS64" i="1"/>
  <c r="CS63" i="1" s="1"/>
  <c r="CR64" i="1"/>
  <c r="CQ64" i="1"/>
  <c r="CP64" i="1"/>
  <c r="CP63" i="1" s="1"/>
  <c r="CO64" i="1"/>
  <c r="CN64" i="1"/>
  <c r="CM64" i="1"/>
  <c r="CM63" i="1" s="1"/>
  <c r="CM53" i="1" s="1"/>
  <c r="CL64" i="1"/>
  <c r="CK64" i="1"/>
  <c r="CK63" i="1" s="1"/>
  <c r="CJ64" i="1"/>
  <c r="CI64" i="1"/>
  <c r="CH64" i="1"/>
  <c r="CH63" i="1" s="1"/>
  <c r="CG64" i="1"/>
  <c r="CF64" i="1"/>
  <c r="CE64" i="1"/>
  <c r="CE63" i="1" s="1"/>
  <c r="CE53" i="1" s="1"/>
  <c r="CD64" i="1"/>
  <c r="CC64" i="1"/>
  <c r="CC63" i="1" s="1"/>
  <c r="CB64" i="1"/>
  <c r="CA64" i="1"/>
  <c r="BZ64" i="1"/>
  <c r="BZ63" i="1" s="1"/>
  <c r="BY64" i="1"/>
  <c r="BX64" i="1"/>
  <c r="BW64" i="1"/>
  <c r="BV64" i="1"/>
  <c r="BU64" i="1"/>
  <c r="BU63" i="1" s="1"/>
  <c r="BT64" i="1"/>
  <c r="BS64" i="1"/>
  <c r="BR64" i="1"/>
  <c r="BR63" i="1" s="1"/>
  <c r="BQ64" i="1"/>
  <c r="BP64" i="1"/>
  <c r="BO64" i="1"/>
  <c r="BN64" i="1"/>
  <c r="BM64" i="1"/>
  <c r="BM63" i="1" s="1"/>
  <c r="BL64" i="1"/>
  <c r="BK64" i="1"/>
  <c r="BJ64" i="1"/>
  <c r="BJ63" i="1" s="1"/>
  <c r="BI64" i="1"/>
  <c r="BH64" i="1"/>
  <c r="BG64" i="1"/>
  <c r="BF64" i="1"/>
  <c r="BE64" i="1"/>
  <c r="BE63" i="1" s="1"/>
  <c r="BD64" i="1"/>
  <c r="BC64" i="1"/>
  <c r="BB64" i="1"/>
  <c r="BB63" i="1" s="1"/>
  <c r="BA64" i="1"/>
  <c r="AZ64" i="1"/>
  <c r="AY64" i="1"/>
  <c r="AX64" i="1"/>
  <c r="AW64" i="1"/>
  <c r="AW63" i="1" s="1"/>
  <c r="AV64" i="1"/>
  <c r="AU64" i="1"/>
  <c r="AT64" i="1"/>
  <c r="AT63" i="1" s="1"/>
  <c r="AS64" i="1"/>
  <c r="AR64" i="1"/>
  <c r="AQ64" i="1"/>
  <c r="AQ63" i="1" s="1"/>
  <c r="AQ53" i="1" s="1"/>
  <c r="AP64" i="1"/>
  <c r="AO64" i="1"/>
  <c r="AO63" i="1" s="1"/>
  <c r="AN64" i="1"/>
  <c r="AM64" i="1"/>
  <c r="AL64" i="1"/>
  <c r="AL63" i="1" s="1"/>
  <c r="AK64" i="1"/>
  <c r="AJ64" i="1"/>
  <c r="AI64" i="1"/>
  <c r="AH64" i="1"/>
  <c r="AG64" i="1"/>
  <c r="AG63" i="1" s="1"/>
  <c r="AF64" i="1"/>
  <c r="AE64" i="1"/>
  <c r="AD64" i="1"/>
  <c r="AD63" i="1" s="1"/>
  <c r="AC64" i="1"/>
  <c r="AB64" i="1"/>
  <c r="AA64" i="1"/>
  <c r="AA63" i="1" s="1"/>
  <c r="AA53" i="1" s="1"/>
  <c r="Z64" i="1"/>
  <c r="Y64" i="1"/>
  <c r="Y63" i="1" s="1"/>
  <c r="X64" i="1"/>
  <c r="W64" i="1"/>
  <c r="V64" i="1"/>
  <c r="V63" i="1" s="1"/>
  <c r="U64" i="1"/>
  <c r="T64" i="1"/>
  <c r="S64" i="1"/>
  <c r="S63" i="1" s="1"/>
  <c r="S53" i="1" s="1"/>
  <c r="R64" i="1"/>
  <c r="Q64" i="1"/>
  <c r="Q63" i="1" s="1"/>
  <c r="P64" i="1"/>
  <c r="O64" i="1"/>
  <c r="N64" i="1"/>
  <c r="N63" i="1" s="1"/>
  <c r="M64" i="1"/>
  <c r="L64" i="1"/>
  <c r="K64" i="1"/>
  <c r="J64" i="1"/>
  <c r="I64" i="1"/>
  <c r="I63" i="1" s="1"/>
  <c r="H64" i="1"/>
  <c r="G64" i="1"/>
  <c r="F64" i="1"/>
  <c r="F63" i="1" s="1"/>
  <c r="E64" i="1"/>
  <c r="D64" i="1"/>
  <c r="EV63" i="1"/>
  <c r="EN63" i="1"/>
  <c r="EK63" i="1"/>
  <c r="EI63" i="1"/>
  <c r="EF63" i="1"/>
  <c r="EA63" i="1"/>
  <c r="DX63" i="1"/>
  <c r="DS63" i="1"/>
  <c r="DP63" i="1"/>
  <c r="DK63" i="1"/>
  <c r="DH63" i="1"/>
  <c r="DE63" i="1"/>
  <c r="CZ63" i="1"/>
  <c r="CW63" i="1"/>
  <c r="CU63" i="1"/>
  <c r="CR63" i="1"/>
  <c r="CJ63" i="1"/>
  <c r="CB63" i="1"/>
  <c r="BY63" i="1"/>
  <c r="BW63" i="1"/>
  <c r="BT63" i="1"/>
  <c r="BO63" i="1"/>
  <c r="BL63" i="1"/>
  <c r="BG63" i="1"/>
  <c r="BD63" i="1"/>
  <c r="AY63" i="1"/>
  <c r="AV63" i="1"/>
  <c r="AS63" i="1"/>
  <c r="AN63" i="1"/>
  <c r="AK63" i="1"/>
  <c r="AI63" i="1"/>
  <c r="AF63" i="1"/>
  <c r="X63" i="1"/>
  <c r="P63" i="1"/>
  <c r="M63" i="1"/>
  <c r="K63" i="1"/>
  <c r="H63" i="1"/>
  <c r="FA60" i="1"/>
  <c r="FA59" i="1" s="1"/>
  <c r="EZ60" i="1"/>
  <c r="EY60" i="1"/>
  <c r="EX60" i="1"/>
  <c r="EX59" i="1" s="1"/>
  <c r="EW60" i="1"/>
  <c r="EV60" i="1"/>
  <c r="EU60" i="1"/>
  <c r="ET60" i="1"/>
  <c r="ES60" i="1"/>
  <c r="ES59" i="1" s="1"/>
  <c r="ER60" i="1"/>
  <c r="EQ60" i="1"/>
  <c r="EP60" i="1"/>
  <c r="EP59" i="1" s="1"/>
  <c r="EO60" i="1"/>
  <c r="EN60" i="1"/>
  <c r="EM60" i="1"/>
  <c r="EL60" i="1"/>
  <c r="EK60" i="1"/>
  <c r="EK59" i="1" s="1"/>
  <c r="EJ60" i="1"/>
  <c r="EI60" i="1"/>
  <c r="EH60" i="1"/>
  <c r="EH59" i="1" s="1"/>
  <c r="EG60" i="1"/>
  <c r="EF60" i="1"/>
  <c r="EE60" i="1"/>
  <c r="EE59" i="1" s="1"/>
  <c r="ED60" i="1"/>
  <c r="EC60" i="1"/>
  <c r="EC59" i="1" s="1"/>
  <c r="EB60" i="1"/>
  <c r="EA60" i="1"/>
  <c r="DZ60" i="1"/>
  <c r="DZ59" i="1" s="1"/>
  <c r="DY60" i="1"/>
  <c r="DX60" i="1"/>
  <c r="DW60" i="1"/>
  <c r="DW59" i="1" s="1"/>
  <c r="DV60" i="1"/>
  <c r="DU60" i="1"/>
  <c r="DU59" i="1" s="1"/>
  <c r="DT60" i="1"/>
  <c r="DS60" i="1"/>
  <c r="DR60" i="1"/>
  <c r="DR59" i="1" s="1"/>
  <c r="DQ60" i="1"/>
  <c r="DP60" i="1"/>
  <c r="DP59" i="1" s="1"/>
  <c r="DO60" i="1"/>
  <c r="DN60" i="1"/>
  <c r="DM60" i="1"/>
  <c r="DM59" i="1" s="1"/>
  <c r="DL60" i="1"/>
  <c r="DL59" i="1" s="1"/>
  <c r="DK60" i="1"/>
  <c r="DJ60" i="1"/>
  <c r="DJ59" i="1" s="1"/>
  <c r="DI60" i="1"/>
  <c r="DH60" i="1"/>
  <c r="DG60" i="1"/>
  <c r="DF60" i="1"/>
  <c r="DE60" i="1"/>
  <c r="DE59" i="1" s="1"/>
  <c r="DD60" i="1"/>
  <c r="DC60" i="1"/>
  <c r="DB60" i="1"/>
  <c r="DB59" i="1" s="1"/>
  <c r="DA60" i="1"/>
  <c r="DA59" i="1" s="1"/>
  <c r="CZ60" i="1"/>
  <c r="CY60" i="1"/>
  <c r="CY59" i="1" s="1"/>
  <c r="CX60" i="1"/>
  <c r="CW60" i="1"/>
  <c r="CW59" i="1" s="1"/>
  <c r="CV60" i="1"/>
  <c r="CU60" i="1"/>
  <c r="CT60" i="1"/>
  <c r="CT59" i="1" s="1"/>
  <c r="CS60" i="1"/>
  <c r="CR60" i="1"/>
  <c r="CQ60" i="1"/>
  <c r="CP60" i="1"/>
  <c r="CO60" i="1"/>
  <c r="CO59" i="1" s="1"/>
  <c r="CN60" i="1"/>
  <c r="CM60" i="1"/>
  <c r="CL60" i="1"/>
  <c r="CL59" i="1" s="1"/>
  <c r="CL53" i="1" s="1"/>
  <c r="CL24" i="1" s="1"/>
  <c r="CK60" i="1"/>
  <c r="CJ60" i="1"/>
  <c r="CI60" i="1"/>
  <c r="CH60" i="1"/>
  <c r="CG60" i="1"/>
  <c r="CG59" i="1" s="1"/>
  <c r="CF60" i="1"/>
  <c r="CE60" i="1"/>
  <c r="CD60" i="1"/>
  <c r="CD59" i="1" s="1"/>
  <c r="CD53" i="1" s="1"/>
  <c r="CC60" i="1"/>
  <c r="CB60" i="1"/>
  <c r="CA60" i="1"/>
  <c r="BZ60" i="1"/>
  <c r="BY60" i="1"/>
  <c r="BY59" i="1" s="1"/>
  <c r="BX60" i="1"/>
  <c r="BW60" i="1"/>
  <c r="BV60" i="1"/>
  <c r="BV59" i="1" s="1"/>
  <c r="BV53" i="1" s="1"/>
  <c r="BV24" i="1" s="1"/>
  <c r="BU60" i="1"/>
  <c r="BT60" i="1"/>
  <c r="BT59" i="1" s="1"/>
  <c r="BS60" i="1"/>
  <c r="BS59" i="1" s="1"/>
  <c r="BR60" i="1"/>
  <c r="BQ60" i="1"/>
  <c r="BQ59" i="1" s="1"/>
  <c r="BP60" i="1"/>
  <c r="BO60" i="1"/>
  <c r="BN60" i="1"/>
  <c r="BN59" i="1" s="1"/>
  <c r="BN53" i="1" s="1"/>
  <c r="BM60" i="1"/>
  <c r="BL60" i="1"/>
  <c r="BK60" i="1"/>
  <c r="BJ60" i="1"/>
  <c r="BI60" i="1"/>
  <c r="BI59" i="1" s="1"/>
  <c r="BH60" i="1"/>
  <c r="BG60" i="1"/>
  <c r="BF60" i="1"/>
  <c r="BF59" i="1" s="1"/>
  <c r="BE60" i="1"/>
  <c r="BD60" i="1"/>
  <c r="BC60" i="1"/>
  <c r="BB60" i="1"/>
  <c r="BA60" i="1"/>
  <c r="BA59" i="1" s="1"/>
  <c r="AZ60" i="1"/>
  <c r="AY60" i="1"/>
  <c r="AX60" i="1"/>
  <c r="AX59" i="1" s="1"/>
  <c r="AX53" i="1" s="1"/>
  <c r="AX24" i="1" s="1"/>
  <c r="AW60" i="1"/>
  <c r="AV60" i="1"/>
  <c r="AU60" i="1"/>
  <c r="AT60" i="1"/>
  <c r="AS60" i="1"/>
  <c r="AS59" i="1" s="1"/>
  <c r="AR60" i="1"/>
  <c r="AQ60" i="1"/>
  <c r="AP60" i="1"/>
  <c r="AP59" i="1" s="1"/>
  <c r="AP53" i="1" s="1"/>
  <c r="AP24" i="1" s="1"/>
  <c r="AO60" i="1"/>
  <c r="AN60" i="1"/>
  <c r="AM60" i="1"/>
  <c r="AM59" i="1" s="1"/>
  <c r="AL60" i="1"/>
  <c r="AK60" i="1"/>
  <c r="AK59" i="1" s="1"/>
  <c r="AJ60" i="1"/>
  <c r="AI60" i="1"/>
  <c r="AH60" i="1"/>
  <c r="AH59" i="1" s="1"/>
  <c r="AH53" i="1" s="1"/>
  <c r="AG60" i="1"/>
  <c r="AF60" i="1"/>
  <c r="AE60" i="1"/>
  <c r="AD60" i="1"/>
  <c r="AC60" i="1"/>
  <c r="AC59" i="1" s="1"/>
  <c r="AB60" i="1"/>
  <c r="AA60" i="1"/>
  <c r="Z60" i="1"/>
  <c r="Z59" i="1" s="1"/>
  <c r="Z53" i="1" s="1"/>
  <c r="Y60" i="1"/>
  <c r="X60" i="1"/>
  <c r="W60" i="1"/>
  <c r="V60" i="1"/>
  <c r="U60" i="1"/>
  <c r="U59" i="1" s="1"/>
  <c r="T60" i="1"/>
  <c r="S60" i="1"/>
  <c r="R60" i="1"/>
  <c r="R59" i="1" s="1"/>
  <c r="R53" i="1" s="1"/>
  <c r="R24" i="1" s="1"/>
  <c r="Q60" i="1"/>
  <c r="P60" i="1"/>
  <c r="O60" i="1"/>
  <c r="N60" i="1"/>
  <c r="M60" i="1"/>
  <c r="M59" i="1" s="1"/>
  <c r="L60" i="1"/>
  <c r="K60" i="1"/>
  <c r="J60" i="1"/>
  <c r="J59" i="1" s="1"/>
  <c r="I60" i="1"/>
  <c r="H60" i="1"/>
  <c r="G60" i="1"/>
  <c r="G59" i="1" s="1"/>
  <c r="F60" i="1"/>
  <c r="E60" i="1"/>
  <c r="E59" i="1" s="1"/>
  <c r="D60" i="1"/>
  <c r="EZ59" i="1"/>
  <c r="EY59" i="1"/>
  <c r="EW59" i="1"/>
  <c r="EV59" i="1"/>
  <c r="EU59" i="1"/>
  <c r="ET59" i="1"/>
  <c r="ER59" i="1"/>
  <c r="EQ59" i="1"/>
  <c r="EO59" i="1"/>
  <c r="EN59" i="1"/>
  <c r="EM59" i="1"/>
  <c r="EL59" i="1"/>
  <c r="EJ59" i="1"/>
  <c r="EI59" i="1"/>
  <c r="EG59" i="1"/>
  <c r="EF59" i="1"/>
  <c r="ED59" i="1"/>
  <c r="EB59" i="1"/>
  <c r="EA59" i="1"/>
  <c r="DY59" i="1"/>
  <c r="DX59" i="1"/>
  <c r="DV59" i="1"/>
  <c r="DT59" i="1"/>
  <c r="DS59" i="1"/>
  <c r="DQ59" i="1"/>
  <c r="DO59" i="1"/>
  <c r="DN59" i="1"/>
  <c r="DK59" i="1"/>
  <c r="DI59" i="1"/>
  <c r="DH59" i="1"/>
  <c r="DG59" i="1"/>
  <c r="DF59" i="1"/>
  <c r="DD59" i="1"/>
  <c r="DC59" i="1"/>
  <c r="CZ59" i="1"/>
  <c r="CX59" i="1"/>
  <c r="CV59" i="1"/>
  <c r="CU59" i="1"/>
  <c r="CS59" i="1"/>
  <c r="CR59" i="1"/>
  <c r="CQ59" i="1"/>
  <c r="CP59" i="1"/>
  <c r="CN59" i="1"/>
  <c r="CM59" i="1"/>
  <c r="CK59" i="1"/>
  <c r="CJ59" i="1"/>
  <c r="CI59" i="1"/>
  <c r="CH59" i="1"/>
  <c r="CF59" i="1"/>
  <c r="CE59" i="1"/>
  <c r="CC59" i="1"/>
  <c r="CB59" i="1"/>
  <c r="CA59" i="1"/>
  <c r="BZ59" i="1"/>
  <c r="BX59" i="1"/>
  <c r="BW59" i="1"/>
  <c r="BU59" i="1"/>
  <c r="BR59" i="1"/>
  <c r="BP59" i="1"/>
  <c r="BO59" i="1"/>
  <c r="BM59" i="1"/>
  <c r="BL59" i="1"/>
  <c r="BK59" i="1"/>
  <c r="BJ59" i="1"/>
  <c r="BH59" i="1"/>
  <c r="BG59" i="1"/>
  <c r="BE59" i="1"/>
  <c r="BD59" i="1"/>
  <c r="BC59" i="1"/>
  <c r="BB59" i="1"/>
  <c r="AZ59" i="1"/>
  <c r="AY59" i="1"/>
  <c r="AW59" i="1"/>
  <c r="AV59" i="1"/>
  <c r="AU59" i="1"/>
  <c r="AT59" i="1"/>
  <c r="AR59" i="1"/>
  <c r="AQ59" i="1"/>
  <c r="AO59" i="1"/>
  <c r="AN59" i="1"/>
  <c r="AL59" i="1"/>
  <c r="AJ59" i="1"/>
  <c r="AI59" i="1"/>
  <c r="AG59" i="1"/>
  <c r="AF59" i="1"/>
  <c r="AE59" i="1"/>
  <c r="AD59" i="1"/>
  <c r="AB59" i="1"/>
  <c r="AA59" i="1"/>
  <c r="Y59" i="1"/>
  <c r="X59" i="1"/>
  <c r="W59" i="1"/>
  <c r="V59" i="1"/>
  <c r="T59" i="1"/>
  <c r="S59" i="1"/>
  <c r="Q59" i="1"/>
  <c r="P59" i="1"/>
  <c r="O59" i="1"/>
  <c r="N59" i="1"/>
  <c r="L59" i="1"/>
  <c r="K59" i="1"/>
  <c r="I59" i="1"/>
  <c r="H59" i="1"/>
  <c r="F59" i="1"/>
  <c r="D59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A55" i="1"/>
  <c r="FA54" i="1" s="1"/>
  <c r="EZ55" i="1"/>
  <c r="EZ54" i="1" s="1"/>
  <c r="EY55" i="1"/>
  <c r="EY54" i="1" s="1"/>
  <c r="EX55" i="1"/>
  <c r="EW55" i="1"/>
  <c r="EV55" i="1"/>
  <c r="EV54" i="1" s="1"/>
  <c r="EU55" i="1"/>
  <c r="ET55" i="1"/>
  <c r="ES55" i="1"/>
  <c r="ES54" i="1" s="1"/>
  <c r="ER55" i="1"/>
  <c r="ER54" i="1" s="1"/>
  <c r="EQ55" i="1"/>
  <c r="EQ54" i="1" s="1"/>
  <c r="EP55" i="1"/>
  <c r="EO55" i="1"/>
  <c r="EN55" i="1"/>
  <c r="EN54" i="1" s="1"/>
  <c r="EM55" i="1"/>
  <c r="EL55" i="1"/>
  <c r="EK55" i="1"/>
  <c r="EK54" i="1" s="1"/>
  <c r="EJ55" i="1"/>
  <c r="EJ54" i="1" s="1"/>
  <c r="EI55" i="1"/>
  <c r="EI54" i="1" s="1"/>
  <c r="EH55" i="1"/>
  <c r="EG55" i="1"/>
  <c r="EF55" i="1"/>
  <c r="EF54" i="1" s="1"/>
  <c r="EF53" i="1" s="1"/>
  <c r="EE55" i="1"/>
  <c r="ED55" i="1"/>
  <c r="EC55" i="1"/>
  <c r="EC54" i="1" s="1"/>
  <c r="EB55" i="1"/>
  <c r="EB54" i="1" s="1"/>
  <c r="EA55" i="1"/>
  <c r="EA54" i="1" s="1"/>
  <c r="DZ55" i="1"/>
  <c r="DY55" i="1"/>
  <c r="DX55" i="1"/>
  <c r="DX54" i="1" s="1"/>
  <c r="DX53" i="1" s="1"/>
  <c r="DW55" i="1"/>
  <c r="DV55" i="1"/>
  <c r="DU55" i="1"/>
  <c r="DU54" i="1" s="1"/>
  <c r="DT55" i="1"/>
  <c r="DT54" i="1" s="1"/>
  <c r="DS55" i="1"/>
  <c r="DS54" i="1" s="1"/>
  <c r="DR55" i="1"/>
  <c r="DQ55" i="1"/>
  <c r="DP55" i="1"/>
  <c r="DO55" i="1"/>
  <c r="DN55" i="1"/>
  <c r="DM55" i="1"/>
  <c r="DM54" i="1" s="1"/>
  <c r="DL55" i="1"/>
  <c r="DL54" i="1" s="1"/>
  <c r="DK55" i="1"/>
  <c r="DK54" i="1" s="1"/>
  <c r="DJ55" i="1"/>
  <c r="DI55" i="1"/>
  <c r="DH55" i="1"/>
  <c r="DH54" i="1" s="1"/>
  <c r="DH53" i="1" s="1"/>
  <c r="DG55" i="1"/>
  <c r="DF55" i="1"/>
  <c r="DE55" i="1"/>
  <c r="DE54" i="1" s="1"/>
  <c r="DD55" i="1"/>
  <c r="DD54" i="1" s="1"/>
  <c r="DC55" i="1"/>
  <c r="DC54" i="1" s="1"/>
  <c r="DB55" i="1"/>
  <c r="DA55" i="1"/>
  <c r="CZ55" i="1"/>
  <c r="CZ54" i="1" s="1"/>
  <c r="CZ53" i="1" s="1"/>
  <c r="CY55" i="1"/>
  <c r="CX55" i="1"/>
  <c r="CW55" i="1"/>
  <c r="CW54" i="1" s="1"/>
  <c r="CV55" i="1"/>
  <c r="CV54" i="1" s="1"/>
  <c r="CU55" i="1"/>
  <c r="CU54" i="1" s="1"/>
  <c r="CT55" i="1"/>
  <c r="CS55" i="1"/>
  <c r="CR55" i="1"/>
  <c r="CR54" i="1" s="1"/>
  <c r="CR53" i="1" s="1"/>
  <c r="CQ55" i="1"/>
  <c r="CP55" i="1"/>
  <c r="CO55" i="1"/>
  <c r="CO54" i="1" s="1"/>
  <c r="CN55" i="1"/>
  <c r="CN54" i="1" s="1"/>
  <c r="CM55" i="1"/>
  <c r="CM54" i="1" s="1"/>
  <c r="CL55" i="1"/>
  <c r="CK55" i="1"/>
  <c r="CJ55" i="1"/>
  <c r="CJ54" i="1" s="1"/>
  <c r="CJ53" i="1" s="1"/>
  <c r="CI55" i="1"/>
  <c r="CH55" i="1"/>
  <c r="CG55" i="1"/>
  <c r="CG54" i="1" s="1"/>
  <c r="CF55" i="1"/>
  <c r="CF54" i="1" s="1"/>
  <c r="CE55" i="1"/>
  <c r="CE54" i="1" s="1"/>
  <c r="CD55" i="1"/>
  <c r="CC55" i="1"/>
  <c r="CB55" i="1"/>
  <c r="CB54" i="1" s="1"/>
  <c r="CB53" i="1" s="1"/>
  <c r="CA55" i="1"/>
  <c r="BZ55" i="1"/>
  <c r="BY55" i="1"/>
  <c r="BY54" i="1" s="1"/>
  <c r="BX55" i="1"/>
  <c r="BX54" i="1" s="1"/>
  <c r="BW55" i="1"/>
  <c r="BW54" i="1" s="1"/>
  <c r="BV55" i="1"/>
  <c r="BU55" i="1"/>
  <c r="BT55" i="1"/>
  <c r="BT54" i="1" s="1"/>
  <c r="BS55" i="1"/>
  <c r="BR55" i="1"/>
  <c r="BQ55" i="1"/>
  <c r="BQ54" i="1" s="1"/>
  <c r="BP55" i="1"/>
  <c r="BP54" i="1" s="1"/>
  <c r="BO55" i="1"/>
  <c r="BO54" i="1" s="1"/>
  <c r="BN55" i="1"/>
  <c r="BM55" i="1"/>
  <c r="BL55" i="1"/>
  <c r="BL54" i="1" s="1"/>
  <c r="BL53" i="1" s="1"/>
  <c r="BK55" i="1"/>
  <c r="BJ55" i="1"/>
  <c r="BI55" i="1"/>
  <c r="BI54" i="1" s="1"/>
  <c r="BH55" i="1"/>
  <c r="BH54" i="1" s="1"/>
  <c r="BG55" i="1"/>
  <c r="BG54" i="1" s="1"/>
  <c r="BF55" i="1"/>
  <c r="BE55" i="1"/>
  <c r="BD55" i="1"/>
  <c r="BD54" i="1" s="1"/>
  <c r="BD53" i="1" s="1"/>
  <c r="BC55" i="1"/>
  <c r="BB55" i="1"/>
  <c r="BA55" i="1"/>
  <c r="BA54" i="1" s="1"/>
  <c r="AZ55" i="1"/>
  <c r="AZ54" i="1" s="1"/>
  <c r="AY55" i="1"/>
  <c r="AY54" i="1" s="1"/>
  <c r="AX55" i="1"/>
  <c r="AW55" i="1"/>
  <c r="AV55" i="1"/>
  <c r="AV54" i="1" s="1"/>
  <c r="AV53" i="1" s="1"/>
  <c r="AU55" i="1"/>
  <c r="AT55" i="1"/>
  <c r="AS55" i="1"/>
  <c r="AS54" i="1" s="1"/>
  <c r="AR55" i="1"/>
  <c r="AR54" i="1" s="1"/>
  <c r="AQ55" i="1"/>
  <c r="AQ54" i="1" s="1"/>
  <c r="AP55" i="1"/>
  <c r="AO55" i="1"/>
  <c r="AN55" i="1"/>
  <c r="AN54" i="1" s="1"/>
  <c r="AN53" i="1" s="1"/>
  <c r="AM55" i="1"/>
  <c r="AL55" i="1"/>
  <c r="AK55" i="1"/>
  <c r="AK54" i="1" s="1"/>
  <c r="AJ55" i="1"/>
  <c r="AJ54" i="1" s="1"/>
  <c r="AI55" i="1"/>
  <c r="AI54" i="1" s="1"/>
  <c r="AH55" i="1"/>
  <c r="AG55" i="1"/>
  <c r="AF55" i="1"/>
  <c r="AF54" i="1" s="1"/>
  <c r="AF53" i="1" s="1"/>
  <c r="AE55" i="1"/>
  <c r="AD55" i="1"/>
  <c r="AC55" i="1"/>
  <c r="AC54" i="1" s="1"/>
  <c r="AB55" i="1"/>
  <c r="AB54" i="1" s="1"/>
  <c r="AA55" i="1"/>
  <c r="AA54" i="1" s="1"/>
  <c r="Z55" i="1"/>
  <c r="Y55" i="1"/>
  <c r="X55" i="1"/>
  <c r="X54" i="1" s="1"/>
  <c r="W55" i="1"/>
  <c r="V55" i="1"/>
  <c r="U55" i="1"/>
  <c r="U54" i="1" s="1"/>
  <c r="T55" i="1"/>
  <c r="T54" i="1" s="1"/>
  <c r="S55" i="1"/>
  <c r="S54" i="1" s="1"/>
  <c r="R55" i="1"/>
  <c r="Q55" i="1"/>
  <c r="P55" i="1"/>
  <c r="P54" i="1" s="1"/>
  <c r="P53" i="1" s="1"/>
  <c r="O55" i="1"/>
  <c r="N55" i="1"/>
  <c r="M55" i="1"/>
  <c r="M54" i="1" s="1"/>
  <c r="L55" i="1"/>
  <c r="L54" i="1" s="1"/>
  <c r="K55" i="1"/>
  <c r="K54" i="1" s="1"/>
  <c r="J55" i="1"/>
  <c r="I55" i="1"/>
  <c r="H55" i="1"/>
  <c r="H54" i="1" s="1"/>
  <c r="H53" i="1" s="1"/>
  <c r="G55" i="1"/>
  <c r="G54" i="1" s="1"/>
  <c r="G53" i="1" s="1"/>
  <c r="G24" i="1" s="1"/>
  <c r="F55" i="1"/>
  <c r="E55" i="1"/>
  <c r="D55" i="1"/>
  <c r="D54" i="1" s="1"/>
  <c r="D53" i="1" s="1"/>
  <c r="EX54" i="1"/>
  <c r="EU54" i="1"/>
  <c r="EP54" i="1"/>
  <c r="EM54" i="1"/>
  <c r="EM53" i="1" s="1"/>
  <c r="EH54" i="1"/>
  <c r="EE54" i="1"/>
  <c r="EE53" i="1" s="1"/>
  <c r="DZ54" i="1"/>
  <c r="DW54" i="1"/>
  <c r="DR54" i="1"/>
  <c r="DO54" i="1"/>
  <c r="DO53" i="1" s="1"/>
  <c r="DJ54" i="1"/>
  <c r="DG54" i="1"/>
  <c r="DG53" i="1" s="1"/>
  <c r="DB54" i="1"/>
  <c r="CY54" i="1"/>
  <c r="CY53" i="1" s="1"/>
  <c r="CT54" i="1"/>
  <c r="CQ54" i="1"/>
  <c r="CQ53" i="1" s="1"/>
  <c r="CQ24" i="1" s="1"/>
  <c r="CL54" i="1"/>
  <c r="CI54" i="1"/>
  <c r="CD54" i="1"/>
  <c r="CA54" i="1"/>
  <c r="CA53" i="1" s="1"/>
  <c r="CA24" i="1" s="1"/>
  <c r="BV54" i="1"/>
  <c r="BS54" i="1"/>
  <c r="BS53" i="1" s="1"/>
  <c r="BS24" i="1" s="1"/>
  <c r="BN54" i="1"/>
  <c r="BK54" i="1"/>
  <c r="BK53" i="1" s="1"/>
  <c r="BF54" i="1"/>
  <c r="BC54" i="1"/>
  <c r="AX54" i="1"/>
  <c r="AU54" i="1"/>
  <c r="AU53" i="1" s="1"/>
  <c r="AU24" i="1" s="1"/>
  <c r="AP54" i="1"/>
  <c r="AM54" i="1"/>
  <c r="AM53" i="1" s="1"/>
  <c r="AM24" i="1" s="1"/>
  <c r="AH54" i="1"/>
  <c r="AE54" i="1"/>
  <c r="AE53" i="1" s="1"/>
  <c r="AE24" i="1" s="1"/>
  <c r="Z54" i="1"/>
  <c r="W54" i="1"/>
  <c r="R54" i="1"/>
  <c r="O54" i="1"/>
  <c r="O53" i="1" s="1"/>
  <c r="O24" i="1" s="1"/>
  <c r="J54" i="1"/>
  <c r="E54" i="1"/>
  <c r="EV53" i="1"/>
  <c r="EU53" i="1"/>
  <c r="EN53" i="1"/>
  <c r="CI53" i="1"/>
  <c r="BF53" i="1"/>
  <c r="BC53" i="1"/>
  <c r="W53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N48" i="1" s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X48" i="1" s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H48" i="1" s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R48" i="1" s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B48" i="1" s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N48" i="1" s="1"/>
  <c r="AN30" i="1" s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Y48" i="1" s="1"/>
  <c r="X51" i="1"/>
  <c r="W51" i="1"/>
  <c r="V51" i="1"/>
  <c r="U51" i="1"/>
  <c r="T51" i="1"/>
  <c r="S51" i="1"/>
  <c r="R51" i="1"/>
  <c r="Q51" i="1"/>
  <c r="Q48" i="1" s="1"/>
  <c r="P51" i="1"/>
  <c r="O51" i="1"/>
  <c r="N51" i="1"/>
  <c r="M51" i="1"/>
  <c r="L51" i="1"/>
  <c r="K51" i="1"/>
  <c r="J51" i="1"/>
  <c r="I51" i="1"/>
  <c r="I48" i="1" s="1"/>
  <c r="H51" i="1"/>
  <c r="G51" i="1"/>
  <c r="F51" i="1"/>
  <c r="E51" i="1"/>
  <c r="D51" i="1"/>
  <c r="FA49" i="1"/>
  <c r="EZ49" i="1"/>
  <c r="EY49" i="1"/>
  <c r="EY48" i="1" s="1"/>
  <c r="EX49" i="1"/>
  <c r="EX48" i="1" s="1"/>
  <c r="EW49" i="1"/>
  <c r="EW48" i="1" s="1"/>
  <c r="EV49" i="1"/>
  <c r="EU49" i="1"/>
  <c r="ET49" i="1"/>
  <c r="ET48" i="1" s="1"/>
  <c r="ES49" i="1"/>
  <c r="ER49" i="1"/>
  <c r="EQ49" i="1"/>
  <c r="EQ48" i="1" s="1"/>
  <c r="EP49" i="1"/>
  <c r="EP48" i="1" s="1"/>
  <c r="EO49" i="1"/>
  <c r="EO48" i="1" s="1"/>
  <c r="EN49" i="1"/>
  <c r="EM49" i="1"/>
  <c r="EL49" i="1"/>
  <c r="EL48" i="1" s="1"/>
  <c r="EK49" i="1"/>
  <c r="EJ49" i="1"/>
  <c r="EI49" i="1"/>
  <c r="EI48" i="1" s="1"/>
  <c r="EH49" i="1"/>
  <c r="EH48" i="1" s="1"/>
  <c r="EG49" i="1"/>
  <c r="EG48" i="1" s="1"/>
  <c r="EF49" i="1"/>
  <c r="EE49" i="1"/>
  <c r="ED49" i="1"/>
  <c r="ED48" i="1" s="1"/>
  <c r="EC49" i="1"/>
  <c r="EB49" i="1"/>
  <c r="EA49" i="1"/>
  <c r="EA48" i="1" s="1"/>
  <c r="DZ49" i="1"/>
  <c r="DZ48" i="1" s="1"/>
  <c r="DY49" i="1"/>
  <c r="DY48" i="1" s="1"/>
  <c r="DX49" i="1"/>
  <c r="DW49" i="1"/>
  <c r="DV49" i="1"/>
  <c r="DV48" i="1" s="1"/>
  <c r="DU49" i="1"/>
  <c r="DT49" i="1"/>
  <c r="DS49" i="1"/>
  <c r="DS48" i="1" s="1"/>
  <c r="DR49" i="1"/>
  <c r="DR48" i="1" s="1"/>
  <c r="DQ49" i="1"/>
  <c r="DQ48" i="1" s="1"/>
  <c r="DP49" i="1"/>
  <c r="DO49" i="1"/>
  <c r="DN49" i="1"/>
  <c r="DN48" i="1" s="1"/>
  <c r="DM49" i="1"/>
  <c r="DL49" i="1"/>
  <c r="DK49" i="1"/>
  <c r="DK48" i="1" s="1"/>
  <c r="DJ49" i="1"/>
  <c r="DJ48" i="1" s="1"/>
  <c r="DI49" i="1"/>
  <c r="DI48" i="1" s="1"/>
  <c r="DH49" i="1"/>
  <c r="DG49" i="1"/>
  <c r="DF49" i="1"/>
  <c r="DF48" i="1" s="1"/>
  <c r="DE49" i="1"/>
  <c r="DD49" i="1"/>
  <c r="DC49" i="1"/>
  <c r="DC48" i="1" s="1"/>
  <c r="DB49" i="1"/>
  <c r="DB48" i="1" s="1"/>
  <c r="DA49" i="1"/>
  <c r="DA48" i="1" s="1"/>
  <c r="CZ49" i="1"/>
  <c r="CY49" i="1"/>
  <c r="CX49" i="1"/>
  <c r="CX48" i="1" s="1"/>
  <c r="CW49" i="1"/>
  <c r="CV49" i="1"/>
  <c r="CU49" i="1"/>
  <c r="CU48" i="1" s="1"/>
  <c r="CT49" i="1"/>
  <c r="CT48" i="1" s="1"/>
  <c r="CS49" i="1"/>
  <c r="CS48" i="1" s="1"/>
  <c r="CR49" i="1"/>
  <c r="CQ49" i="1"/>
  <c r="CP49" i="1"/>
  <c r="CP48" i="1" s="1"/>
  <c r="CO49" i="1"/>
  <c r="CN49" i="1"/>
  <c r="CM49" i="1"/>
  <c r="CM48" i="1" s="1"/>
  <c r="CL49" i="1"/>
  <c r="CL48" i="1" s="1"/>
  <c r="CK49" i="1"/>
  <c r="CK48" i="1" s="1"/>
  <c r="CJ49" i="1"/>
  <c r="CI49" i="1"/>
  <c r="CH49" i="1"/>
  <c r="CH48" i="1" s="1"/>
  <c r="CG49" i="1"/>
  <c r="CF49" i="1"/>
  <c r="CE49" i="1"/>
  <c r="CE48" i="1" s="1"/>
  <c r="CD49" i="1"/>
  <c r="CD48" i="1" s="1"/>
  <c r="CC49" i="1"/>
  <c r="CC48" i="1" s="1"/>
  <c r="CB49" i="1"/>
  <c r="CA49" i="1"/>
  <c r="BZ49" i="1"/>
  <c r="BZ48" i="1" s="1"/>
  <c r="BY49" i="1"/>
  <c r="BX49" i="1"/>
  <c r="BW49" i="1"/>
  <c r="BW48" i="1" s="1"/>
  <c r="BV49" i="1"/>
  <c r="BV48" i="1" s="1"/>
  <c r="BU49" i="1"/>
  <c r="BU48" i="1" s="1"/>
  <c r="BT49" i="1"/>
  <c r="BS49" i="1"/>
  <c r="BR49" i="1"/>
  <c r="BR48" i="1" s="1"/>
  <c r="BQ49" i="1"/>
  <c r="BP49" i="1"/>
  <c r="BO49" i="1"/>
  <c r="BO48" i="1" s="1"/>
  <c r="BN49" i="1"/>
  <c r="BN48" i="1" s="1"/>
  <c r="BM49" i="1"/>
  <c r="BM48" i="1" s="1"/>
  <c r="BL49" i="1"/>
  <c r="BK49" i="1"/>
  <c r="BJ49" i="1"/>
  <c r="BJ48" i="1" s="1"/>
  <c r="BI49" i="1"/>
  <c r="BH49" i="1"/>
  <c r="BG49" i="1"/>
  <c r="BG48" i="1" s="1"/>
  <c r="BG30" i="1" s="1"/>
  <c r="BF49" i="1"/>
  <c r="BF48" i="1" s="1"/>
  <c r="BE49" i="1"/>
  <c r="BE48" i="1" s="1"/>
  <c r="BD49" i="1"/>
  <c r="BC49" i="1"/>
  <c r="BB49" i="1"/>
  <c r="BB48" i="1" s="1"/>
  <c r="BA49" i="1"/>
  <c r="AZ49" i="1"/>
  <c r="AY49" i="1"/>
  <c r="AX49" i="1"/>
  <c r="AX48" i="1" s="1"/>
  <c r="AW49" i="1"/>
  <c r="AW48" i="1" s="1"/>
  <c r="AV49" i="1"/>
  <c r="AU49" i="1"/>
  <c r="AT49" i="1"/>
  <c r="AT48" i="1" s="1"/>
  <c r="AS49" i="1"/>
  <c r="AR49" i="1"/>
  <c r="AQ49" i="1"/>
  <c r="AP49" i="1"/>
  <c r="AP48" i="1" s="1"/>
  <c r="AO49" i="1"/>
  <c r="AO48" i="1" s="1"/>
  <c r="AN49" i="1"/>
  <c r="AM49" i="1"/>
  <c r="AL49" i="1"/>
  <c r="AL48" i="1" s="1"/>
  <c r="AK49" i="1"/>
  <c r="AJ49" i="1"/>
  <c r="AI49" i="1"/>
  <c r="AI48" i="1" s="1"/>
  <c r="AI30" i="1" s="1"/>
  <c r="AH49" i="1"/>
  <c r="AH48" i="1" s="1"/>
  <c r="AG49" i="1"/>
  <c r="AG48" i="1" s="1"/>
  <c r="AF49" i="1"/>
  <c r="AE49" i="1"/>
  <c r="AD49" i="1"/>
  <c r="AD48" i="1" s="1"/>
  <c r="AC49" i="1"/>
  <c r="AB49" i="1"/>
  <c r="AA49" i="1"/>
  <c r="Z49" i="1"/>
  <c r="Z48" i="1" s="1"/>
  <c r="Y49" i="1"/>
  <c r="X49" i="1"/>
  <c r="W49" i="1"/>
  <c r="V49" i="1"/>
  <c r="V48" i="1" s="1"/>
  <c r="U49" i="1"/>
  <c r="T49" i="1"/>
  <c r="S49" i="1"/>
  <c r="R49" i="1"/>
  <c r="R48" i="1" s="1"/>
  <c r="Q49" i="1"/>
  <c r="P49" i="1"/>
  <c r="O49" i="1"/>
  <c r="N49" i="1"/>
  <c r="N48" i="1" s="1"/>
  <c r="M49" i="1"/>
  <c r="L49" i="1"/>
  <c r="K49" i="1"/>
  <c r="J49" i="1"/>
  <c r="J48" i="1" s="1"/>
  <c r="I49" i="1"/>
  <c r="H49" i="1"/>
  <c r="G49" i="1"/>
  <c r="F49" i="1"/>
  <c r="F48" i="1" s="1"/>
  <c r="E49" i="1"/>
  <c r="D49" i="1"/>
  <c r="FA48" i="1"/>
  <c r="EZ48" i="1"/>
  <c r="EV48" i="1"/>
  <c r="EU48" i="1"/>
  <c r="ES48" i="1"/>
  <c r="ES30" i="1" s="1"/>
  <c r="ER48" i="1"/>
  <c r="EM48" i="1"/>
  <c r="EK48" i="1"/>
  <c r="EJ48" i="1"/>
  <c r="EF48" i="1"/>
  <c r="EE48" i="1"/>
  <c r="EC48" i="1"/>
  <c r="EC30" i="1" s="1"/>
  <c r="EB48" i="1"/>
  <c r="DW48" i="1"/>
  <c r="DU48" i="1"/>
  <c r="DT48" i="1"/>
  <c r="DP48" i="1"/>
  <c r="DO48" i="1"/>
  <c r="DM48" i="1"/>
  <c r="DM30" i="1" s="1"/>
  <c r="DL48" i="1"/>
  <c r="DG48" i="1"/>
  <c r="DE48" i="1"/>
  <c r="DD48" i="1"/>
  <c r="CZ48" i="1"/>
  <c r="CY48" i="1"/>
  <c r="CW48" i="1"/>
  <c r="CW30" i="1" s="1"/>
  <c r="CV48" i="1"/>
  <c r="CQ48" i="1"/>
  <c r="CO48" i="1"/>
  <c r="CN48" i="1"/>
  <c r="CJ48" i="1"/>
  <c r="CI48" i="1"/>
  <c r="CG48" i="1"/>
  <c r="CG30" i="1" s="1"/>
  <c r="CF48" i="1"/>
  <c r="CA48" i="1"/>
  <c r="BY48" i="1"/>
  <c r="BX48" i="1"/>
  <c r="BT48" i="1"/>
  <c r="BS48" i="1"/>
  <c r="BQ48" i="1"/>
  <c r="BP48" i="1"/>
  <c r="BL48" i="1"/>
  <c r="BL30" i="1" s="1"/>
  <c r="BK48" i="1"/>
  <c r="BI48" i="1"/>
  <c r="BH48" i="1"/>
  <c r="BD48" i="1"/>
  <c r="BC48" i="1"/>
  <c r="BA48" i="1"/>
  <c r="AZ48" i="1"/>
  <c r="AY48" i="1"/>
  <c r="AV48" i="1"/>
  <c r="AU48" i="1"/>
  <c r="AS48" i="1"/>
  <c r="AR48" i="1"/>
  <c r="AQ48" i="1"/>
  <c r="AM48" i="1"/>
  <c r="AK48" i="1"/>
  <c r="AJ48" i="1"/>
  <c r="AF48" i="1"/>
  <c r="AE48" i="1"/>
  <c r="AC48" i="1"/>
  <c r="AB48" i="1"/>
  <c r="AA48" i="1"/>
  <c r="X48" i="1"/>
  <c r="W48" i="1"/>
  <c r="U48" i="1"/>
  <c r="T48" i="1"/>
  <c r="S48" i="1"/>
  <c r="P48" i="1"/>
  <c r="O48" i="1"/>
  <c r="M48" i="1"/>
  <c r="L48" i="1"/>
  <c r="K48" i="1"/>
  <c r="H48" i="1"/>
  <c r="G48" i="1"/>
  <c r="E48" i="1"/>
  <c r="D48" i="1"/>
  <c r="FA34" i="1"/>
  <c r="EZ34" i="1"/>
  <c r="EY34" i="1"/>
  <c r="EX34" i="1"/>
  <c r="EX31" i="1" s="1"/>
  <c r="EX30" i="1" s="1"/>
  <c r="EW34" i="1"/>
  <c r="EV34" i="1"/>
  <c r="EU34" i="1"/>
  <c r="EU31" i="1" s="1"/>
  <c r="EU30" i="1" s="1"/>
  <c r="ET34" i="1"/>
  <c r="ET31" i="1" s="1"/>
  <c r="ES34" i="1"/>
  <c r="ER34" i="1"/>
  <c r="EQ34" i="1"/>
  <c r="EP34" i="1"/>
  <c r="EP31" i="1" s="1"/>
  <c r="EO34" i="1"/>
  <c r="EN34" i="1"/>
  <c r="EM34" i="1"/>
  <c r="EM31" i="1" s="1"/>
  <c r="EM30" i="1" s="1"/>
  <c r="EL34" i="1"/>
  <c r="EL31" i="1" s="1"/>
  <c r="EK34" i="1"/>
  <c r="EJ34" i="1"/>
  <c r="EI34" i="1"/>
  <c r="EH34" i="1"/>
  <c r="EH31" i="1" s="1"/>
  <c r="EH30" i="1" s="1"/>
  <c r="EG34" i="1"/>
  <c r="EF34" i="1"/>
  <c r="EE34" i="1"/>
  <c r="EE31" i="1" s="1"/>
  <c r="EE30" i="1" s="1"/>
  <c r="ED34" i="1"/>
  <c r="ED31" i="1" s="1"/>
  <c r="EC34" i="1"/>
  <c r="EB34" i="1"/>
  <c r="EA34" i="1"/>
  <c r="DZ34" i="1"/>
  <c r="DZ31" i="1" s="1"/>
  <c r="DY34" i="1"/>
  <c r="DX34" i="1"/>
  <c r="DW34" i="1"/>
  <c r="DV34" i="1"/>
  <c r="DV31" i="1" s="1"/>
  <c r="DV30" i="1" s="1"/>
  <c r="DU34" i="1"/>
  <c r="DT34" i="1"/>
  <c r="DS34" i="1"/>
  <c r="DR34" i="1"/>
  <c r="DR31" i="1" s="1"/>
  <c r="DR30" i="1" s="1"/>
  <c r="DQ34" i="1"/>
  <c r="DP34" i="1"/>
  <c r="DO34" i="1"/>
  <c r="DO31" i="1" s="1"/>
  <c r="DO30" i="1" s="1"/>
  <c r="DN34" i="1"/>
  <c r="DN31" i="1" s="1"/>
  <c r="DM34" i="1"/>
  <c r="DL34" i="1"/>
  <c r="DK34" i="1"/>
  <c r="DJ34" i="1"/>
  <c r="DJ31" i="1" s="1"/>
  <c r="DI34" i="1"/>
  <c r="DH34" i="1"/>
  <c r="DG34" i="1"/>
  <c r="DG31" i="1" s="1"/>
  <c r="DG30" i="1" s="1"/>
  <c r="DF34" i="1"/>
  <c r="DF31" i="1" s="1"/>
  <c r="DE34" i="1"/>
  <c r="DD34" i="1"/>
  <c r="DC34" i="1"/>
  <c r="DB34" i="1"/>
  <c r="DB31" i="1" s="1"/>
  <c r="DB30" i="1" s="1"/>
  <c r="DA34" i="1"/>
  <c r="CZ34" i="1"/>
  <c r="CY34" i="1"/>
  <c r="CY31" i="1" s="1"/>
  <c r="CY30" i="1" s="1"/>
  <c r="CX34" i="1"/>
  <c r="CX31" i="1" s="1"/>
  <c r="CW34" i="1"/>
  <c r="CV34" i="1"/>
  <c r="CU34" i="1"/>
  <c r="CT34" i="1"/>
  <c r="CT31" i="1" s="1"/>
  <c r="CT30" i="1" s="1"/>
  <c r="CS34" i="1"/>
  <c r="CR34" i="1"/>
  <c r="CQ34" i="1"/>
  <c r="CP34" i="1"/>
  <c r="CP31" i="1" s="1"/>
  <c r="CP30" i="1" s="1"/>
  <c r="CO34" i="1"/>
  <c r="CN34" i="1"/>
  <c r="CM34" i="1"/>
  <c r="CL34" i="1"/>
  <c r="CL31" i="1" s="1"/>
  <c r="CL30" i="1" s="1"/>
  <c r="CK34" i="1"/>
  <c r="CJ34" i="1"/>
  <c r="CI34" i="1"/>
  <c r="CI31" i="1" s="1"/>
  <c r="CI30" i="1" s="1"/>
  <c r="CH34" i="1"/>
  <c r="CH31" i="1" s="1"/>
  <c r="CG34" i="1"/>
  <c r="CF34" i="1"/>
  <c r="CE34" i="1"/>
  <c r="CD34" i="1"/>
  <c r="CD31" i="1" s="1"/>
  <c r="CC34" i="1"/>
  <c r="CB34" i="1"/>
  <c r="CA34" i="1"/>
  <c r="CA31" i="1" s="1"/>
  <c r="CA30" i="1" s="1"/>
  <c r="BZ34" i="1"/>
  <c r="BZ31" i="1" s="1"/>
  <c r="BY34" i="1"/>
  <c r="BX34" i="1"/>
  <c r="BW34" i="1"/>
  <c r="BV34" i="1"/>
  <c r="BV31" i="1" s="1"/>
  <c r="BV30" i="1" s="1"/>
  <c r="BU34" i="1"/>
  <c r="BT34" i="1"/>
  <c r="BS34" i="1"/>
  <c r="BS31" i="1" s="1"/>
  <c r="BS30" i="1" s="1"/>
  <c r="BR34" i="1"/>
  <c r="BR31" i="1" s="1"/>
  <c r="BR30" i="1" s="1"/>
  <c r="BQ34" i="1"/>
  <c r="BP34" i="1"/>
  <c r="BO34" i="1"/>
  <c r="BN34" i="1"/>
  <c r="BN31" i="1" s="1"/>
  <c r="BM34" i="1"/>
  <c r="BL34" i="1"/>
  <c r="BK34" i="1"/>
  <c r="BJ34" i="1"/>
  <c r="BJ31" i="1" s="1"/>
  <c r="BI34" i="1"/>
  <c r="BH34" i="1"/>
  <c r="BG34" i="1"/>
  <c r="BF34" i="1"/>
  <c r="BF31" i="1" s="1"/>
  <c r="BF30" i="1" s="1"/>
  <c r="BE34" i="1"/>
  <c r="BD34" i="1"/>
  <c r="BC34" i="1"/>
  <c r="BC31" i="1" s="1"/>
  <c r="BC30" i="1" s="1"/>
  <c r="BB34" i="1"/>
  <c r="BB31" i="1" s="1"/>
  <c r="BA34" i="1"/>
  <c r="AZ34" i="1"/>
  <c r="AY34" i="1"/>
  <c r="AX34" i="1"/>
  <c r="AX31" i="1" s="1"/>
  <c r="AW34" i="1"/>
  <c r="AV34" i="1"/>
  <c r="AU34" i="1"/>
  <c r="AU31" i="1" s="1"/>
  <c r="AU30" i="1" s="1"/>
  <c r="AT34" i="1"/>
  <c r="AT31" i="1" s="1"/>
  <c r="AT30" i="1" s="1"/>
  <c r="AS34" i="1"/>
  <c r="AR34" i="1"/>
  <c r="AQ34" i="1"/>
  <c r="AQ31" i="1" s="1"/>
  <c r="AQ30" i="1" s="1"/>
  <c r="AP34" i="1"/>
  <c r="AP31" i="1" s="1"/>
  <c r="AP30" i="1" s="1"/>
  <c r="AO34" i="1"/>
  <c r="AN34" i="1"/>
  <c r="AM34" i="1"/>
  <c r="AM31" i="1" s="1"/>
  <c r="AM30" i="1" s="1"/>
  <c r="AL34" i="1"/>
  <c r="AL31" i="1" s="1"/>
  <c r="AL30" i="1" s="1"/>
  <c r="AK34" i="1"/>
  <c r="AJ34" i="1"/>
  <c r="AI34" i="1"/>
  <c r="AH34" i="1"/>
  <c r="AH31" i="1" s="1"/>
  <c r="AG34" i="1"/>
  <c r="AF34" i="1"/>
  <c r="AE34" i="1"/>
  <c r="AD34" i="1"/>
  <c r="AD31" i="1" s="1"/>
  <c r="AC34" i="1"/>
  <c r="AB34" i="1"/>
  <c r="AA34" i="1"/>
  <c r="AA31" i="1" s="1"/>
  <c r="AA30" i="1" s="1"/>
  <c r="Z34" i="1"/>
  <c r="Z31" i="1" s="1"/>
  <c r="Y34" i="1"/>
  <c r="X34" i="1"/>
  <c r="W34" i="1"/>
  <c r="W31" i="1" s="1"/>
  <c r="W30" i="1" s="1"/>
  <c r="V34" i="1"/>
  <c r="V31" i="1" s="1"/>
  <c r="U34" i="1"/>
  <c r="T34" i="1"/>
  <c r="S34" i="1"/>
  <c r="R34" i="1"/>
  <c r="R31" i="1" s="1"/>
  <c r="R30" i="1" s="1"/>
  <c r="Q34" i="1"/>
  <c r="P34" i="1"/>
  <c r="O34" i="1"/>
  <c r="O31" i="1" s="1"/>
  <c r="O30" i="1" s="1"/>
  <c r="N34" i="1"/>
  <c r="N31" i="1" s="1"/>
  <c r="M34" i="1"/>
  <c r="L34" i="1"/>
  <c r="K34" i="1"/>
  <c r="K31" i="1" s="1"/>
  <c r="K30" i="1" s="1"/>
  <c r="J34" i="1"/>
  <c r="J31" i="1" s="1"/>
  <c r="J30" i="1" s="1"/>
  <c r="I34" i="1"/>
  <c r="H34" i="1"/>
  <c r="G34" i="1"/>
  <c r="G31" i="1" s="1"/>
  <c r="G30" i="1" s="1"/>
  <c r="F34" i="1"/>
  <c r="F31" i="1" s="1"/>
  <c r="F30" i="1" s="1"/>
  <c r="E34" i="1"/>
  <c r="D34" i="1"/>
  <c r="FA31" i="1"/>
  <c r="EZ31" i="1"/>
  <c r="EZ30" i="1" s="1"/>
  <c r="EY31" i="1"/>
  <c r="EW31" i="1"/>
  <c r="EV31" i="1"/>
  <c r="EV30" i="1" s="1"/>
  <c r="EV29" i="1" s="1"/>
  <c r="ES31" i="1"/>
  <c r="ER31" i="1"/>
  <c r="ER30" i="1" s="1"/>
  <c r="EQ31" i="1"/>
  <c r="EQ30" i="1" s="1"/>
  <c r="EO31" i="1"/>
  <c r="EO30" i="1" s="1"/>
  <c r="EN31" i="1"/>
  <c r="EK31" i="1"/>
  <c r="EK30" i="1" s="1"/>
  <c r="EJ31" i="1"/>
  <c r="EJ30" i="1" s="1"/>
  <c r="EI31" i="1"/>
  <c r="EG31" i="1"/>
  <c r="EG30" i="1" s="1"/>
  <c r="EF31" i="1"/>
  <c r="EF30" i="1" s="1"/>
  <c r="EC31" i="1"/>
  <c r="EB31" i="1"/>
  <c r="EA31" i="1"/>
  <c r="DY31" i="1"/>
  <c r="DX31" i="1"/>
  <c r="DW31" i="1"/>
  <c r="DW30" i="1" s="1"/>
  <c r="DU31" i="1"/>
  <c r="DT31" i="1"/>
  <c r="DT30" i="1" s="1"/>
  <c r="DS31" i="1"/>
  <c r="DQ31" i="1"/>
  <c r="DP31" i="1"/>
  <c r="DP30" i="1" s="1"/>
  <c r="DM31" i="1"/>
  <c r="DL31" i="1"/>
  <c r="DL30" i="1" s="1"/>
  <c r="DK31" i="1"/>
  <c r="DK30" i="1" s="1"/>
  <c r="DI31" i="1"/>
  <c r="DI30" i="1" s="1"/>
  <c r="DH31" i="1"/>
  <c r="DE31" i="1"/>
  <c r="DE30" i="1" s="1"/>
  <c r="DD31" i="1"/>
  <c r="DD30" i="1" s="1"/>
  <c r="DC31" i="1"/>
  <c r="DA31" i="1"/>
  <c r="DA30" i="1" s="1"/>
  <c r="CZ31" i="1"/>
  <c r="CZ30" i="1" s="1"/>
  <c r="CW31" i="1"/>
  <c r="CV31" i="1"/>
  <c r="CU31" i="1"/>
  <c r="CS31" i="1"/>
  <c r="CR31" i="1"/>
  <c r="CQ31" i="1"/>
  <c r="CQ30" i="1" s="1"/>
  <c r="CO31" i="1"/>
  <c r="CN31" i="1"/>
  <c r="CN30" i="1" s="1"/>
  <c r="CM31" i="1"/>
  <c r="CK31" i="1"/>
  <c r="CJ31" i="1"/>
  <c r="CJ30" i="1" s="1"/>
  <c r="CJ29" i="1" s="1"/>
  <c r="CG31" i="1"/>
  <c r="CF31" i="1"/>
  <c r="CF30" i="1" s="1"/>
  <c r="CE31" i="1"/>
  <c r="CE30" i="1" s="1"/>
  <c r="CC31" i="1"/>
  <c r="CC30" i="1" s="1"/>
  <c r="CB31" i="1"/>
  <c r="BY31" i="1"/>
  <c r="BY30" i="1" s="1"/>
  <c r="BX31" i="1"/>
  <c r="BX30" i="1" s="1"/>
  <c r="BW31" i="1"/>
  <c r="BU31" i="1"/>
  <c r="BU30" i="1" s="1"/>
  <c r="BT31" i="1"/>
  <c r="BQ31" i="1"/>
  <c r="BP31" i="1"/>
  <c r="BO31" i="1"/>
  <c r="BO30" i="1" s="1"/>
  <c r="BM31" i="1"/>
  <c r="BM30" i="1" s="1"/>
  <c r="BL31" i="1"/>
  <c r="BK31" i="1"/>
  <c r="BK30" i="1" s="1"/>
  <c r="BK29" i="1" s="1"/>
  <c r="BI31" i="1"/>
  <c r="BI30" i="1" s="1"/>
  <c r="BH31" i="1"/>
  <c r="BH30" i="1" s="1"/>
  <c r="BG31" i="1"/>
  <c r="BE31" i="1"/>
  <c r="BD31" i="1"/>
  <c r="BD30" i="1" s="1"/>
  <c r="BA31" i="1"/>
  <c r="AZ31" i="1"/>
  <c r="AZ30" i="1" s="1"/>
  <c r="AY31" i="1"/>
  <c r="AY30" i="1" s="1"/>
  <c r="AW31" i="1"/>
  <c r="AW30" i="1" s="1"/>
  <c r="AV31" i="1"/>
  <c r="AS31" i="1"/>
  <c r="AR31" i="1"/>
  <c r="AO31" i="1"/>
  <c r="AN31" i="1"/>
  <c r="AK31" i="1"/>
  <c r="AJ31" i="1"/>
  <c r="AI31" i="1"/>
  <c r="AG31" i="1"/>
  <c r="AG30" i="1" s="1"/>
  <c r="AF31" i="1"/>
  <c r="AE31" i="1"/>
  <c r="AE30" i="1" s="1"/>
  <c r="AC31" i="1"/>
  <c r="AC30" i="1" s="1"/>
  <c r="AB31" i="1"/>
  <c r="AB30" i="1" s="1"/>
  <c r="Y31" i="1"/>
  <c r="X31" i="1"/>
  <c r="X30" i="1" s="1"/>
  <c r="U31" i="1"/>
  <c r="T31" i="1"/>
  <c r="T30" i="1" s="1"/>
  <c r="S31" i="1"/>
  <c r="S30" i="1" s="1"/>
  <c r="Q31" i="1"/>
  <c r="P31" i="1"/>
  <c r="M31" i="1"/>
  <c r="M30" i="1" s="1"/>
  <c r="L31" i="1"/>
  <c r="L30" i="1" s="1"/>
  <c r="I31" i="1"/>
  <c r="I30" i="1" s="1"/>
  <c r="H31" i="1"/>
  <c r="E31" i="1"/>
  <c r="D31" i="1"/>
  <c r="FA30" i="1"/>
  <c r="EY30" i="1"/>
  <c r="EW30" i="1"/>
  <c r="ET30" i="1"/>
  <c r="EP30" i="1"/>
  <c r="EL30" i="1"/>
  <c r="EI30" i="1"/>
  <c r="ED30" i="1"/>
  <c r="EA30" i="1"/>
  <c r="DZ30" i="1"/>
  <c r="DY30" i="1"/>
  <c r="DU30" i="1"/>
  <c r="DS30" i="1"/>
  <c r="DQ30" i="1"/>
  <c r="DN30" i="1"/>
  <c r="DJ30" i="1"/>
  <c r="DF30" i="1"/>
  <c r="DC30" i="1"/>
  <c r="CX30" i="1"/>
  <c r="CU30" i="1"/>
  <c r="CS30" i="1"/>
  <c r="CO30" i="1"/>
  <c r="CM30" i="1"/>
  <c r="CK30" i="1"/>
  <c r="CH30" i="1"/>
  <c r="CD30" i="1"/>
  <c r="BZ30" i="1"/>
  <c r="BW30" i="1"/>
  <c r="BT30" i="1"/>
  <c r="BQ30" i="1"/>
  <c r="BN30" i="1"/>
  <c r="BJ30" i="1"/>
  <c r="BE30" i="1"/>
  <c r="BB30" i="1"/>
  <c r="BA30" i="1"/>
  <c r="AX30" i="1"/>
  <c r="AV30" i="1"/>
  <c r="AV29" i="1" s="1"/>
  <c r="AS30" i="1"/>
  <c r="AO30" i="1"/>
  <c r="AK30" i="1"/>
  <c r="AH30" i="1"/>
  <c r="AF30" i="1"/>
  <c r="AF29" i="1" s="1"/>
  <c r="AD30" i="1"/>
  <c r="Z30" i="1"/>
  <c r="Y30" i="1"/>
  <c r="V30" i="1"/>
  <c r="U30" i="1"/>
  <c r="Q30" i="1"/>
  <c r="P30" i="1"/>
  <c r="P29" i="1" s="1"/>
  <c r="N30" i="1"/>
  <c r="H30" i="1"/>
  <c r="H29" i="1" s="1"/>
  <c r="E30" i="1"/>
  <c r="D30" i="1"/>
  <c r="EF29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EV24" i="1"/>
  <c r="EU24" i="1"/>
  <c r="EN24" i="1"/>
  <c r="EM24" i="1"/>
  <c r="EF24" i="1"/>
  <c r="EE24" i="1"/>
  <c r="DX24" i="1"/>
  <c r="DO24" i="1"/>
  <c r="DK24" i="1"/>
  <c r="DH24" i="1"/>
  <c r="DG24" i="1"/>
  <c r="CY24" i="1"/>
  <c r="CR24" i="1"/>
  <c r="CM24" i="1"/>
  <c r="CJ24" i="1"/>
  <c r="CI24" i="1"/>
  <c r="CE24" i="1"/>
  <c r="CB24" i="1"/>
  <c r="BW24" i="1"/>
  <c r="BL24" i="1"/>
  <c r="BK24" i="1"/>
  <c r="BF24" i="1"/>
  <c r="BD24" i="1"/>
  <c r="BC24" i="1"/>
  <c r="AY24" i="1"/>
  <c r="AV24" i="1"/>
  <c r="AQ24" i="1"/>
  <c r="AN24" i="1"/>
  <c r="AI24" i="1"/>
  <c r="AF24" i="1"/>
  <c r="AA24" i="1"/>
  <c r="W24" i="1"/>
  <c r="S24" i="1"/>
  <c r="P24" i="1"/>
  <c r="K24" i="1"/>
  <c r="H24" i="1"/>
  <c r="FA23" i="1"/>
  <c r="EZ23" i="1"/>
  <c r="EY23" i="1"/>
  <c r="EX23" i="1"/>
  <c r="EW23" i="1"/>
  <c r="EV23" i="1"/>
  <c r="EU23" i="1"/>
  <c r="ET23" i="1"/>
  <c r="ER23" i="1"/>
  <c r="EP23" i="1"/>
  <c r="EO23" i="1"/>
  <c r="EM23" i="1"/>
  <c r="EL23" i="1"/>
  <c r="EJ23" i="1"/>
  <c r="EI23" i="1"/>
  <c r="EH23" i="1"/>
  <c r="EG23" i="1"/>
  <c r="EF23" i="1"/>
  <c r="EE23" i="1"/>
  <c r="EE22" i="1" s="1"/>
  <c r="ED23" i="1"/>
  <c r="EA23" i="1"/>
  <c r="DZ23" i="1"/>
  <c r="DY23" i="1"/>
  <c r="DW23" i="1"/>
  <c r="DV23" i="1"/>
  <c r="DU23" i="1"/>
  <c r="DT23" i="1"/>
  <c r="DS23" i="1"/>
  <c r="DR23" i="1"/>
  <c r="DQ23" i="1"/>
  <c r="DP23" i="1"/>
  <c r="DO23" i="1"/>
  <c r="DO22" i="1" s="1"/>
  <c r="DN23" i="1"/>
  <c r="DL23" i="1"/>
  <c r="DJ23" i="1"/>
  <c r="DI23" i="1"/>
  <c r="DG23" i="1"/>
  <c r="DF23" i="1"/>
  <c r="DD23" i="1"/>
  <c r="DC23" i="1"/>
  <c r="DB23" i="1"/>
  <c r="DA23" i="1"/>
  <c r="CZ23" i="1"/>
  <c r="CY23" i="1"/>
  <c r="CX23" i="1"/>
  <c r="CU23" i="1"/>
  <c r="CT23" i="1"/>
  <c r="CS23" i="1"/>
  <c r="CQ23" i="1"/>
  <c r="CP23" i="1"/>
  <c r="CO23" i="1"/>
  <c r="CN23" i="1"/>
  <c r="CM23" i="1"/>
  <c r="CM22" i="1" s="1"/>
  <c r="CL23" i="1"/>
  <c r="CL22" i="1" s="1"/>
  <c r="CK23" i="1"/>
  <c r="CJ23" i="1"/>
  <c r="CI23" i="1"/>
  <c r="CH23" i="1"/>
  <c r="CF23" i="1"/>
  <c r="CD23" i="1"/>
  <c r="CC23" i="1"/>
  <c r="CA23" i="1"/>
  <c r="BZ23" i="1"/>
  <c r="BX23" i="1"/>
  <c r="BW23" i="1"/>
  <c r="BV23" i="1"/>
  <c r="BV22" i="1" s="1"/>
  <c r="BU23" i="1"/>
  <c r="BT23" i="1"/>
  <c r="BS23" i="1"/>
  <c r="BR23" i="1"/>
  <c r="BQ23" i="1"/>
  <c r="BN23" i="1"/>
  <c r="BM23" i="1"/>
  <c r="BJ23" i="1"/>
  <c r="BI23" i="1"/>
  <c r="BH23" i="1"/>
  <c r="BF23" i="1"/>
  <c r="BE23" i="1"/>
  <c r="BC23" i="1"/>
  <c r="BB23" i="1"/>
  <c r="BA23" i="1"/>
  <c r="AZ23" i="1"/>
  <c r="AX23" i="1"/>
  <c r="AX22" i="1" s="1"/>
  <c r="AW23" i="1"/>
  <c r="AV23" i="1"/>
  <c r="AV22" i="1" s="1"/>
  <c r="AU23" i="1"/>
  <c r="AT23" i="1"/>
  <c r="AS23" i="1"/>
  <c r="AP23" i="1"/>
  <c r="AP22" i="1" s="1"/>
  <c r="AO23" i="1"/>
  <c r="AM23" i="1"/>
  <c r="AL23" i="1"/>
  <c r="AK23" i="1"/>
  <c r="AH23" i="1"/>
  <c r="AG23" i="1"/>
  <c r="AF23" i="1"/>
  <c r="AE23" i="1"/>
  <c r="AD23" i="1"/>
  <c r="AC23" i="1"/>
  <c r="AB23" i="1"/>
  <c r="Z23" i="1"/>
  <c r="Y23" i="1"/>
  <c r="W23" i="1"/>
  <c r="W22" i="1" s="1"/>
  <c r="V23" i="1"/>
  <c r="U23" i="1"/>
  <c r="T23" i="1"/>
  <c r="R23" i="1"/>
  <c r="R22" i="1" s="1"/>
  <c r="Q23" i="1"/>
  <c r="P23" i="1"/>
  <c r="P22" i="1" s="1"/>
  <c r="O23" i="1"/>
  <c r="N23" i="1"/>
  <c r="M23" i="1"/>
  <c r="L23" i="1"/>
  <c r="J23" i="1"/>
  <c r="I23" i="1"/>
  <c r="H23" i="1"/>
  <c r="H22" i="1" s="1"/>
  <c r="G23" i="1"/>
  <c r="F23" i="1"/>
  <c r="E23" i="1"/>
  <c r="D23" i="1"/>
  <c r="EV22" i="1"/>
  <c r="EU22" i="1"/>
  <c r="EM22" i="1"/>
  <c r="EF22" i="1"/>
  <c r="DG22" i="1"/>
  <c r="CY22" i="1"/>
  <c r="CU22" i="1"/>
  <c r="CQ22" i="1"/>
  <c r="CI22" i="1"/>
  <c r="BC22" i="1"/>
  <c r="DL53" i="1" l="1"/>
  <c r="DL24" i="1" s="1"/>
  <c r="DL22" i="1" s="1"/>
  <c r="DW53" i="1"/>
  <c r="DW24" i="1" s="1"/>
  <c r="DW22" i="1" s="1"/>
  <c r="BS22" i="1"/>
  <c r="BW22" i="1"/>
  <c r="DP54" i="1"/>
  <c r="DP53" i="1" s="1"/>
  <c r="DP24" i="1" s="1"/>
  <c r="DP22" i="1" s="1"/>
  <c r="BT53" i="1"/>
  <c r="BT24" i="1" s="1"/>
  <c r="BT22" i="1" s="1"/>
  <c r="J53" i="1"/>
  <c r="J24" i="1" s="1"/>
  <c r="J22" i="1" s="1"/>
  <c r="CZ29" i="1"/>
  <c r="CZ24" i="1"/>
  <c r="CZ22" i="1" s="1"/>
  <c r="D29" i="1"/>
  <c r="D24" i="1"/>
  <c r="AS29" i="1"/>
  <c r="I54" i="1"/>
  <c r="Q54" i="1"/>
  <c r="Y54" i="1"/>
  <c r="AG54" i="1"/>
  <c r="AO54" i="1"/>
  <c r="AW54" i="1"/>
  <c r="BE54" i="1"/>
  <c r="BM54" i="1"/>
  <c r="BU54" i="1"/>
  <c r="CC54" i="1"/>
  <c r="CK54" i="1"/>
  <c r="CS54" i="1"/>
  <c r="DA54" i="1"/>
  <c r="DI54" i="1"/>
  <c r="DQ54" i="1"/>
  <c r="DY54" i="1"/>
  <c r="EG54" i="1"/>
  <c r="EO54" i="1"/>
  <c r="EW54" i="1"/>
  <c r="AM22" i="1"/>
  <c r="BW29" i="1"/>
  <c r="G29" i="1"/>
  <c r="O29" i="1"/>
  <c r="W29" i="1"/>
  <c r="AM29" i="1"/>
  <c r="BC29" i="1"/>
  <c r="BS29" i="1"/>
  <c r="CA29" i="1"/>
  <c r="CI29" i="1"/>
  <c r="CY29" i="1"/>
  <c r="DG29" i="1"/>
  <c r="DO29" i="1"/>
  <c r="EE29" i="1"/>
  <c r="EM29" i="1"/>
  <c r="EU29" i="1"/>
  <c r="AF22" i="1"/>
  <c r="CJ22" i="1"/>
  <c r="DL29" i="1"/>
  <c r="AJ53" i="1"/>
  <c r="AJ24" i="1" s="1"/>
  <c r="ER53" i="1"/>
  <c r="ER24" i="1" s="1"/>
  <c r="ER22" i="1" s="1"/>
  <c r="E53" i="1"/>
  <c r="E24" i="1" s="1"/>
  <c r="U53" i="1"/>
  <c r="AK53" i="1"/>
  <c r="AS53" i="1"/>
  <c r="AS24" i="1" s="1"/>
  <c r="AS22" i="1" s="1"/>
  <c r="BA53" i="1"/>
  <c r="BI53" i="1"/>
  <c r="BI24" i="1" s="1"/>
  <c r="BQ53" i="1"/>
  <c r="BQ24" i="1" s="1"/>
  <c r="BQ22" i="1" s="1"/>
  <c r="BY53" i="1"/>
  <c r="BY24" i="1" s="1"/>
  <c r="CG53" i="1"/>
  <c r="CG24" i="1" s="1"/>
  <c r="BJ53" i="1"/>
  <c r="L53" i="1"/>
  <c r="AB53" i="1"/>
  <c r="AB24" i="1" s="1"/>
  <c r="AB22" i="1" s="1"/>
  <c r="AR53" i="1"/>
  <c r="AR24" i="1" s="1"/>
  <c r="BH53" i="1"/>
  <c r="BH24" i="1" s="1"/>
  <c r="BH22" i="1" s="1"/>
  <c r="BX53" i="1"/>
  <c r="CN53" i="1"/>
  <c r="CN24" i="1" s="1"/>
  <c r="CN22" i="1" s="1"/>
  <c r="DD53" i="1"/>
  <c r="DD24" i="1" s="1"/>
  <c r="DD22" i="1" s="1"/>
  <c r="DT53" i="1"/>
  <c r="DT24" i="1" s="1"/>
  <c r="DT22" i="1" s="1"/>
  <c r="EB53" i="1"/>
  <c r="EB24" i="1" s="1"/>
  <c r="EJ53" i="1"/>
  <c r="EJ24" i="1" s="1"/>
  <c r="EJ22" i="1" s="1"/>
  <c r="EZ53" i="1"/>
  <c r="EZ24" i="1" s="1"/>
  <c r="EZ22" i="1" s="1"/>
  <c r="BI22" i="1"/>
  <c r="D22" i="1"/>
  <c r="E22" i="1"/>
  <c r="F54" i="1"/>
  <c r="F53" i="1" s="1"/>
  <c r="N54" i="1"/>
  <c r="N53" i="1" s="1"/>
  <c r="V54" i="1"/>
  <c r="V53" i="1" s="1"/>
  <c r="AD54" i="1"/>
  <c r="AD53" i="1" s="1"/>
  <c r="AL54" i="1"/>
  <c r="AL53" i="1" s="1"/>
  <c r="AL24" i="1" s="1"/>
  <c r="AL22" i="1" s="1"/>
  <c r="AT54" i="1"/>
  <c r="AT53" i="1" s="1"/>
  <c r="AT24" i="1" s="1"/>
  <c r="AT22" i="1" s="1"/>
  <c r="BB54" i="1"/>
  <c r="BB53" i="1" s="1"/>
  <c r="BJ54" i="1"/>
  <c r="BR54" i="1"/>
  <c r="BR53" i="1" s="1"/>
  <c r="BZ54" i="1"/>
  <c r="BZ53" i="1" s="1"/>
  <c r="CH54" i="1"/>
  <c r="CH53" i="1" s="1"/>
  <c r="CP54" i="1"/>
  <c r="CP53" i="1" s="1"/>
  <c r="CX54" i="1"/>
  <c r="DF54" i="1"/>
  <c r="DF53" i="1" s="1"/>
  <c r="DN54" i="1"/>
  <c r="DV54" i="1"/>
  <c r="DV53" i="1" s="1"/>
  <c r="ED54" i="1"/>
  <c r="EL54" i="1"/>
  <c r="ET54" i="1"/>
  <c r="ET53" i="1" s="1"/>
  <c r="O22" i="1"/>
  <c r="CA22" i="1"/>
  <c r="BF29" i="1"/>
  <c r="G22" i="1"/>
  <c r="CM29" i="1"/>
  <c r="BH29" i="1"/>
  <c r="DD29" i="1"/>
  <c r="AE22" i="1"/>
  <c r="AU22" i="1"/>
  <c r="BF22" i="1"/>
  <c r="DE23" i="1"/>
  <c r="EQ23" i="1"/>
  <c r="X23" i="1"/>
  <c r="AY29" i="1"/>
  <c r="AY23" i="1"/>
  <c r="AY22" i="1" s="1"/>
  <c r="Z29" i="1"/>
  <c r="Z24" i="1"/>
  <c r="Z22" i="1" s="1"/>
  <c r="AH29" i="1"/>
  <c r="AH24" i="1"/>
  <c r="AH22" i="1" s="1"/>
  <c r="BN29" i="1"/>
  <c r="BN24" i="1"/>
  <c r="BN22" i="1" s="1"/>
  <c r="CD29" i="1"/>
  <c r="CD24" i="1"/>
  <c r="CD22" i="1" s="1"/>
  <c r="AX29" i="1"/>
  <c r="CU29" i="1"/>
  <c r="ES23" i="1"/>
  <c r="BY29" i="1"/>
  <c r="BY23" i="1"/>
  <c r="BY22" i="1" s="1"/>
  <c r="DK29" i="1"/>
  <c r="DK23" i="1"/>
  <c r="DK22" i="1" s="1"/>
  <c r="DW29" i="1"/>
  <c r="AU29" i="1"/>
  <c r="EC23" i="1"/>
  <c r="BJ24" i="1"/>
  <c r="BJ22" i="1" s="1"/>
  <c r="BJ29" i="1"/>
  <c r="BD23" i="1"/>
  <c r="BD22" i="1" s="1"/>
  <c r="BD29" i="1"/>
  <c r="BO23" i="1"/>
  <c r="DM23" i="1"/>
  <c r="BK23" i="1"/>
  <c r="BK22" i="1" s="1"/>
  <c r="AE29" i="1"/>
  <c r="EK23" i="1"/>
  <c r="BL23" i="1"/>
  <c r="BL22" i="1" s="1"/>
  <c r="BL29" i="1"/>
  <c r="CW23" i="1"/>
  <c r="AN23" i="1"/>
  <c r="AN22" i="1" s="1"/>
  <c r="AN29" i="1"/>
  <c r="S29" i="1"/>
  <c r="S23" i="1"/>
  <c r="S22" i="1" s="1"/>
  <c r="CE29" i="1"/>
  <c r="CE23" i="1"/>
  <c r="CE22" i="1" s="1"/>
  <c r="CQ29" i="1"/>
  <c r="R29" i="1"/>
  <c r="AP29" i="1"/>
  <c r="BV29" i="1"/>
  <c r="CL29" i="1"/>
  <c r="CG29" i="1"/>
  <c r="CG23" i="1"/>
  <c r="CG22" i="1" s="1"/>
  <c r="AI29" i="1"/>
  <c r="AI23" i="1"/>
  <c r="AI22" i="1" s="1"/>
  <c r="BG23" i="1"/>
  <c r="CF29" i="1"/>
  <c r="K29" i="1"/>
  <c r="K23" i="1"/>
  <c r="K22" i="1" s="1"/>
  <c r="AA29" i="1"/>
  <c r="AA23" i="1"/>
  <c r="AA22" i="1" s="1"/>
  <c r="AQ29" i="1"/>
  <c r="AQ23" i="1"/>
  <c r="AQ22" i="1" s="1"/>
  <c r="DC53" i="1"/>
  <c r="DC24" i="1" s="1"/>
  <c r="DC22" i="1" s="1"/>
  <c r="T53" i="1"/>
  <c r="T24" i="1" s="1"/>
  <c r="T22" i="1" s="1"/>
  <c r="CR30" i="1"/>
  <c r="DX30" i="1"/>
  <c r="M53" i="1"/>
  <c r="M24" i="1" s="1"/>
  <c r="M22" i="1" s="1"/>
  <c r="CK53" i="1"/>
  <c r="CK24" i="1" s="1"/>
  <c r="CK22" i="1" s="1"/>
  <c r="CV53" i="1"/>
  <c r="CV24" i="1" s="1"/>
  <c r="BG53" i="1"/>
  <c r="BG24" i="1" s="1"/>
  <c r="DS53" i="1"/>
  <c r="DS24" i="1" s="1"/>
  <c r="DS22" i="1" s="1"/>
  <c r="AR30" i="1"/>
  <c r="BP53" i="1"/>
  <c r="BP24" i="1" s="1"/>
  <c r="Y53" i="1"/>
  <c r="EG53" i="1"/>
  <c r="EG24" i="1" s="1"/>
  <c r="EG22" i="1" s="1"/>
  <c r="AC53" i="1"/>
  <c r="AC24" i="1" s="1"/>
  <c r="AC22" i="1" s="1"/>
  <c r="CO53" i="1"/>
  <c r="CO24" i="1" s="1"/>
  <c r="CO22" i="1" s="1"/>
  <c r="BO53" i="1"/>
  <c r="BO24" i="1" s="1"/>
  <c r="AJ30" i="1"/>
  <c r="BP30" i="1"/>
  <c r="CV30" i="1"/>
  <c r="EB30" i="1"/>
  <c r="X53" i="1"/>
  <c r="X24" i="1" s="1"/>
  <c r="CX53" i="1"/>
  <c r="CX24" i="1" s="1"/>
  <c r="CX22" i="1" s="1"/>
  <c r="DN53" i="1"/>
  <c r="DN24" i="1" s="1"/>
  <c r="DN22" i="1" s="1"/>
  <c r="ED53" i="1"/>
  <c r="ED24" i="1" s="1"/>
  <c r="ED22" i="1" s="1"/>
  <c r="EL53" i="1"/>
  <c r="EL24" i="1" s="1"/>
  <c r="EL22" i="1" s="1"/>
  <c r="CB30" i="1"/>
  <c r="DH30" i="1"/>
  <c r="EN30" i="1"/>
  <c r="DB53" i="1"/>
  <c r="DB24" i="1" s="1"/>
  <c r="DB22" i="1" s="1"/>
  <c r="DR53" i="1"/>
  <c r="DR24" i="1" s="1"/>
  <c r="DR22" i="1" s="1"/>
  <c r="EH53" i="1"/>
  <c r="EH24" i="1" s="1"/>
  <c r="EH22" i="1" s="1"/>
  <c r="EX53" i="1"/>
  <c r="EX24" i="1" s="1"/>
  <c r="EX22" i="1" s="1"/>
  <c r="CF53" i="1"/>
  <c r="CF24" i="1" s="1"/>
  <c r="CF22" i="1" s="1"/>
  <c r="AZ53" i="1"/>
  <c r="AZ24" i="1" s="1"/>
  <c r="AZ22" i="1" s="1"/>
  <c r="Q53" i="1"/>
  <c r="Q24" i="1" s="1"/>
  <c r="Q22" i="1" s="1"/>
  <c r="CS53" i="1"/>
  <c r="CS24" i="1" s="1"/>
  <c r="CS22" i="1" s="1"/>
  <c r="EO53" i="1"/>
  <c r="EO24" i="1" s="1"/>
  <c r="EO22" i="1" s="1"/>
  <c r="DE53" i="1"/>
  <c r="DE24" i="1" s="1"/>
  <c r="DU53" i="1"/>
  <c r="DU24" i="1" s="1"/>
  <c r="DU22" i="1" s="1"/>
  <c r="EK53" i="1"/>
  <c r="EK24" i="1" s="1"/>
  <c r="FA53" i="1"/>
  <c r="FA24" i="1" s="1"/>
  <c r="FA22" i="1" s="1"/>
  <c r="EA53" i="1"/>
  <c r="EA24" i="1" s="1"/>
  <c r="EA22" i="1" s="1"/>
  <c r="EI53" i="1"/>
  <c r="EI24" i="1" s="1"/>
  <c r="EI22" i="1" s="1"/>
  <c r="EQ53" i="1"/>
  <c r="EQ24" i="1" s="1"/>
  <c r="EY53" i="1"/>
  <c r="EY24" i="1" s="1"/>
  <c r="EY22" i="1" s="1"/>
  <c r="CT53" i="1"/>
  <c r="CT24" i="1" s="1"/>
  <c r="CT22" i="1" s="1"/>
  <c r="DJ53" i="1"/>
  <c r="DZ53" i="1"/>
  <c r="EP53" i="1"/>
  <c r="CW53" i="1"/>
  <c r="CW24" i="1" s="1"/>
  <c r="DM53" i="1"/>
  <c r="DM24" i="1" s="1"/>
  <c r="EC53" i="1"/>
  <c r="EC24" i="1" s="1"/>
  <c r="ES53" i="1"/>
  <c r="ES24" i="1" s="1"/>
  <c r="I75" i="1"/>
  <c r="I53" i="1" s="1"/>
  <c r="Q75" i="1"/>
  <c r="Y75" i="1"/>
  <c r="AG75" i="1"/>
  <c r="AG53" i="1" s="1"/>
  <c r="AO75" i="1"/>
  <c r="AO53" i="1" s="1"/>
  <c r="AW75" i="1"/>
  <c r="AW53" i="1" s="1"/>
  <c r="BE75" i="1"/>
  <c r="BE53" i="1" s="1"/>
  <c r="BM75" i="1"/>
  <c r="BM53" i="1" s="1"/>
  <c r="BU75" i="1"/>
  <c r="BU53" i="1" s="1"/>
  <c r="CC75" i="1"/>
  <c r="CC53" i="1" s="1"/>
  <c r="CK75" i="1"/>
  <c r="CS75" i="1"/>
  <c r="DA75" i="1"/>
  <c r="DA53" i="1" s="1"/>
  <c r="DA24" i="1" s="1"/>
  <c r="DA22" i="1" s="1"/>
  <c r="DI75" i="1"/>
  <c r="DI53" i="1" s="1"/>
  <c r="DQ75" i="1"/>
  <c r="DQ53" i="1" s="1"/>
  <c r="DY75" i="1"/>
  <c r="DY53" i="1" s="1"/>
  <c r="EG75" i="1"/>
  <c r="EO75" i="1"/>
  <c r="EW75" i="1"/>
  <c r="EW53" i="1" s="1"/>
  <c r="DP29" i="1" l="1"/>
  <c r="BT29" i="1"/>
  <c r="J29" i="1"/>
  <c r="ET24" i="1"/>
  <c r="ET22" i="1" s="1"/>
  <c r="ET29" i="1"/>
  <c r="CH24" i="1"/>
  <c r="CH22" i="1" s="1"/>
  <c r="CH29" i="1"/>
  <c r="V24" i="1"/>
  <c r="V22" i="1" s="1"/>
  <c r="V29" i="1"/>
  <c r="CP24" i="1"/>
  <c r="CP22" i="1" s="1"/>
  <c r="CP29" i="1"/>
  <c r="AD24" i="1"/>
  <c r="AD22" i="1" s="1"/>
  <c r="AD29" i="1"/>
  <c r="BZ24" i="1"/>
  <c r="BZ22" i="1" s="1"/>
  <c r="BZ29" i="1"/>
  <c r="N24" i="1"/>
  <c r="N22" i="1" s="1"/>
  <c r="N29" i="1"/>
  <c r="F24" i="1"/>
  <c r="F22" i="1" s="1"/>
  <c r="F29" i="1"/>
  <c r="DV24" i="1"/>
  <c r="DV22" i="1" s="1"/>
  <c r="DV29" i="1"/>
  <c r="BR24" i="1"/>
  <c r="BR22" i="1" s="1"/>
  <c r="BR29" i="1"/>
  <c r="BB24" i="1"/>
  <c r="BB22" i="1" s="1"/>
  <c r="BB29" i="1"/>
  <c r="DF24" i="1"/>
  <c r="DF22" i="1" s="1"/>
  <c r="DF29" i="1"/>
  <c r="EJ29" i="1"/>
  <c r="AB29" i="1"/>
  <c r="BQ29" i="1"/>
  <c r="BA24" i="1"/>
  <c r="BA22" i="1" s="1"/>
  <c r="BA29" i="1"/>
  <c r="CN29" i="1"/>
  <c r="ER29" i="1"/>
  <c r="DR29" i="1"/>
  <c r="BX29" i="1"/>
  <c r="BX24" i="1"/>
  <c r="BX22" i="1" s="1"/>
  <c r="AK29" i="1"/>
  <c r="AK24" i="1"/>
  <c r="AK22" i="1" s="1"/>
  <c r="AT29" i="1"/>
  <c r="DT29" i="1"/>
  <c r="T29" i="1"/>
  <c r="U24" i="1"/>
  <c r="U22" i="1" s="1"/>
  <c r="U29" i="1"/>
  <c r="AL29" i="1"/>
  <c r="BG29" i="1"/>
  <c r="EZ29" i="1"/>
  <c r="L24" i="1"/>
  <c r="L22" i="1" s="1"/>
  <c r="L29" i="1"/>
  <c r="E29" i="1"/>
  <c r="BI29" i="1"/>
  <c r="EK22" i="1"/>
  <c r="BG22" i="1"/>
  <c r="CC24" i="1"/>
  <c r="CC22" i="1" s="1"/>
  <c r="CC29" i="1"/>
  <c r="I24" i="1"/>
  <c r="I22" i="1" s="1"/>
  <c r="I29" i="1"/>
  <c r="DI24" i="1"/>
  <c r="DI22" i="1" s="1"/>
  <c r="DI29" i="1"/>
  <c r="AW24" i="1"/>
  <c r="AW22" i="1" s="1"/>
  <c r="AW29" i="1"/>
  <c r="AO24" i="1"/>
  <c r="AO22" i="1" s="1"/>
  <c r="AO29" i="1"/>
  <c r="AG24" i="1"/>
  <c r="AG22" i="1" s="1"/>
  <c r="AG29" i="1"/>
  <c r="EW24" i="1"/>
  <c r="EW22" i="1" s="1"/>
  <c r="EW29" i="1"/>
  <c r="BU24" i="1"/>
  <c r="BU22" i="1" s="1"/>
  <c r="BU29" i="1"/>
  <c r="DY24" i="1"/>
  <c r="DY22" i="1" s="1"/>
  <c r="DY29" i="1"/>
  <c r="BM24" i="1"/>
  <c r="BM22" i="1" s="1"/>
  <c r="BM29" i="1"/>
  <c r="DQ24" i="1"/>
  <c r="DQ22" i="1" s="1"/>
  <c r="DQ29" i="1"/>
  <c r="BE29" i="1"/>
  <c r="BE24" i="1"/>
  <c r="BE22" i="1" s="1"/>
  <c r="DH23" i="1"/>
  <c r="DH22" i="1" s="1"/>
  <c r="DH29" i="1"/>
  <c r="CV29" i="1"/>
  <c r="CV23" i="1"/>
  <c r="CV22" i="1" s="1"/>
  <c r="DX23" i="1"/>
  <c r="DX22" i="1" s="1"/>
  <c r="DX29" i="1"/>
  <c r="CT29" i="1"/>
  <c r="DA29" i="1"/>
  <c r="AC29" i="1"/>
  <c r="X29" i="1"/>
  <c r="DE22" i="1"/>
  <c r="EI29" i="1"/>
  <c r="EY29" i="1"/>
  <c r="EC22" i="1"/>
  <c r="AZ29" i="1"/>
  <c r="X22" i="1"/>
  <c r="DE29" i="1"/>
  <c r="EP29" i="1"/>
  <c r="EP24" i="1"/>
  <c r="EP22" i="1" s="1"/>
  <c r="AJ29" i="1"/>
  <c r="AJ23" i="1"/>
  <c r="AJ22" i="1" s="1"/>
  <c r="AR29" i="1"/>
  <c r="AR23" i="1"/>
  <c r="AR22" i="1" s="1"/>
  <c r="DN29" i="1"/>
  <c r="CW22" i="1"/>
  <c r="DM22" i="1"/>
  <c r="DC29" i="1"/>
  <c r="EC29" i="1"/>
  <c r="M29" i="1"/>
  <c r="ES22" i="1"/>
  <c r="DU29" i="1"/>
  <c r="CB23" i="1"/>
  <c r="CB22" i="1" s="1"/>
  <c r="CB29" i="1"/>
  <c r="BP29" i="1"/>
  <c r="BP23" i="1"/>
  <c r="BP22" i="1" s="1"/>
  <c r="CR23" i="1"/>
  <c r="CR22" i="1" s="1"/>
  <c r="CR29" i="1"/>
  <c r="DZ29" i="1"/>
  <c r="DZ24" i="1"/>
  <c r="DZ22" i="1" s="1"/>
  <c r="ED29" i="1"/>
  <c r="CW29" i="1"/>
  <c r="FA29" i="1"/>
  <c r="DM29" i="1"/>
  <c r="ES29" i="1"/>
  <c r="DS29" i="1"/>
  <c r="EX29" i="1"/>
  <c r="CK29" i="1"/>
  <c r="EA29" i="1"/>
  <c r="BO22" i="1"/>
  <c r="CS29" i="1"/>
  <c r="EL29" i="1"/>
  <c r="DJ29" i="1"/>
  <c r="DJ24" i="1"/>
  <c r="DJ22" i="1" s="1"/>
  <c r="EO29" i="1"/>
  <c r="EH29" i="1"/>
  <c r="Q29" i="1"/>
  <c r="BO29" i="1"/>
  <c r="CX29" i="1"/>
  <c r="EQ22" i="1"/>
  <c r="CO29" i="1"/>
  <c r="EN23" i="1"/>
  <c r="EN22" i="1" s="1"/>
  <c r="EN29" i="1"/>
  <c r="EB29" i="1"/>
  <c r="EB23" i="1"/>
  <c r="EB22" i="1" s="1"/>
  <c r="Y29" i="1"/>
  <c r="Y24" i="1"/>
  <c r="Y22" i="1" s="1"/>
  <c r="DB29" i="1"/>
  <c r="EK29" i="1"/>
  <c r="EG29" i="1"/>
  <c r="EQ29" i="1"/>
</calcChain>
</file>

<file path=xl/sharedStrings.xml><?xml version="1.0" encoding="utf-8"?>
<sst xmlns="http://schemas.openxmlformats.org/spreadsheetml/2006/main" count="3953" uniqueCount="291">
  <si>
    <t>Приложение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</si>
  <si>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</si>
  <si>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</si>
  <si>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</si>
  <si>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</si>
  <si>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Утвержденные плановые значения показателей приведены в соответствии с ______________________________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</si>
  <si>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</si>
  <si>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</si>
  <si>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</si>
  <si>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</si>
  <si>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</si>
  <si>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</si>
  <si>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</si>
  <si>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2023 год</t>
  </si>
  <si>
    <t>2024 год</t>
  </si>
  <si>
    <t>2025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</si>
  <si>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</si>
  <si>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</si>
  <si>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</si>
  <si>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</si>
  <si>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</si>
  <si>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</si>
  <si>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</si>
  <si>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</si>
  <si>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</si>
  <si>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Штуки / Комплекты</t>
  </si>
  <si>
    <t>ВОЛС, км</t>
  </si>
  <si>
    <t>кв.м.</t>
  </si>
  <si>
    <t>Га</t>
  </si>
  <si>
    <t>Точки Учёта</t>
  </si>
  <si>
    <t>4.1.1</t>
  </si>
  <si>
    <t>4.1.2</t>
  </si>
  <si>
    <t>4.1.3</t>
  </si>
  <si>
    <t>4.1.4</t>
  </si>
  <si>
    <t>4.1.5</t>
  </si>
  <si>
    <t>4.1.6</t>
  </si>
  <si>
    <t>4.1.7.1</t>
  </si>
  <si>
    <t>4.1.7.2</t>
  </si>
  <si>
    <t>4.1.7.3</t>
  </si>
  <si>
    <t>4.1.7.4</t>
  </si>
  <si>
    <t>4.1.7.5</t>
  </si>
  <si>
    <t>4.2.1</t>
  </si>
  <si>
    <t>4.2.2</t>
  </si>
  <si>
    <t>4.2.3</t>
  </si>
  <si>
    <t>4.2.4</t>
  </si>
  <si>
    <t>4.2.5</t>
  </si>
  <si>
    <t>4.2.6</t>
  </si>
  <si>
    <t>4.2.7.1</t>
  </si>
  <si>
    <t>4.2.7.2</t>
  </si>
  <si>
    <t>4.2.7.3</t>
  </si>
  <si>
    <t>4.2.7.4</t>
  </si>
  <si>
    <t>4.2.7.5</t>
  </si>
  <si>
    <t>6.1.1</t>
  </si>
  <si>
    <t>6.1.2</t>
  </si>
  <si>
    <t>6.1.3</t>
  </si>
  <si>
    <t>6.1.4</t>
  </si>
  <si>
    <t>6.1.5</t>
  </si>
  <si>
    <t>6.1.6</t>
  </si>
  <si>
    <t>6.1.7.1</t>
  </si>
  <si>
    <t>6.1.7.2</t>
  </si>
  <si>
    <t>6.1.7.3</t>
  </si>
  <si>
    <t>6.1.7.4</t>
  </si>
  <si>
    <t>6.1.7.5</t>
  </si>
  <si>
    <t>6.2.1</t>
  </si>
  <si>
    <t>6.2.2</t>
  </si>
  <si>
    <t>6.2.3</t>
  </si>
  <si>
    <t>6.2.4</t>
  </si>
  <si>
    <t>6.2.5</t>
  </si>
  <si>
    <t>6.2.6</t>
  </si>
  <si>
    <t>6.2.7.1</t>
  </si>
  <si>
    <t>6.2.7.2</t>
  </si>
  <si>
    <t>6.2.7.3</t>
  </si>
  <si>
    <t>6.2.7.4</t>
  </si>
  <si>
    <t>6.2.7.5</t>
  </si>
  <si>
    <t>6.3.1</t>
  </si>
  <si>
    <t>6.3.2</t>
  </si>
  <si>
    <t>6.3.3</t>
  </si>
  <si>
    <t>6.3.4</t>
  </si>
  <si>
    <t>6.3.5</t>
  </si>
  <si>
    <t>6.3.6</t>
  </si>
  <si>
    <t>6.3.7.1</t>
  </si>
  <si>
    <t>6.3.7.2</t>
  </si>
  <si>
    <t>6.3.7.3</t>
  </si>
  <si>
    <t>6.3.7.4</t>
  </si>
  <si>
    <t>6.3.7.5</t>
  </si>
  <si>
    <t>6.4.1</t>
  </si>
  <si>
    <t>6.4.2</t>
  </si>
  <si>
    <t>6.4.3</t>
  </si>
  <si>
    <t>6.4.4</t>
  </si>
  <si>
    <t>6.4.5</t>
  </si>
  <si>
    <t>6.4.6</t>
  </si>
  <si>
    <t>6.4.7.1</t>
  </si>
  <si>
    <t>6.4.7.2</t>
  </si>
  <si>
    <t>6.4.7.3</t>
  </si>
  <si>
    <t>6.4.7.4</t>
  </si>
  <si>
    <t>6.4.7.5</t>
  </si>
  <si>
    <t>6.5.1</t>
  </si>
  <si>
    <t>6.5.2</t>
  </si>
  <si>
    <t>6.5.3</t>
  </si>
  <si>
    <t>6.5.4</t>
  </si>
  <si>
    <t>6.5.5</t>
  </si>
  <si>
    <t>6.5.6</t>
  </si>
  <si>
    <t>6.5.7.1</t>
  </si>
  <si>
    <t>6.5.7.2</t>
  </si>
  <si>
    <t>6.5.7.3</t>
  </si>
  <si>
    <t>6.5.7.4</t>
  </si>
  <si>
    <t>6.5.7.5</t>
  </si>
  <si>
    <t>6.6.1</t>
  </si>
  <si>
    <t>6.6.2</t>
  </si>
  <si>
    <t>6.6.3</t>
  </si>
  <si>
    <t>6.64</t>
  </si>
  <si>
    <t>6.6.5</t>
  </si>
  <si>
    <t>6.6.6</t>
  </si>
  <si>
    <t>6.6.7.1</t>
  </si>
  <si>
    <t>6.6.7.2</t>
  </si>
  <si>
    <t>6.6.7.3</t>
  </si>
  <si>
    <t>6.6.7.4</t>
  </si>
  <si>
    <t>6.6.7.5</t>
  </si>
  <si>
    <t>6.7.1</t>
  </si>
  <si>
    <t>6.7.2</t>
  </si>
  <si>
    <t>6.7.3</t>
  </si>
  <si>
    <t>6.7.4</t>
  </si>
  <si>
    <t>6.7.5.</t>
  </si>
  <si>
    <t>6.7.6</t>
  </si>
  <si>
    <t>6.7.7.1</t>
  </si>
  <si>
    <t>6.7.7.2</t>
  </si>
  <si>
    <t>6.7.7.3</t>
  </si>
  <si>
    <t>6.7.7.4</t>
  </si>
  <si>
    <t>6.7.7.5</t>
  </si>
  <si>
    <t>6.8.1</t>
  </si>
  <si>
    <t>6.8.2</t>
  </si>
  <si>
    <t>6.8.3</t>
  </si>
  <si>
    <t>6.8.4</t>
  </si>
  <si>
    <t>6.8.5</t>
  </si>
  <si>
    <t>6.8.6</t>
  </si>
  <si>
    <t>6.8.7.1</t>
  </si>
  <si>
    <t>6.8.7.2</t>
  </si>
  <si>
    <t>6.8.7.3</t>
  </si>
  <si>
    <t>6.8.7.4</t>
  </si>
  <si>
    <t>6.8.7.5</t>
  </si>
  <si>
    <t>6.9.1</t>
  </si>
  <si>
    <t>6.9.2</t>
  </si>
  <si>
    <t>6.9.3</t>
  </si>
  <si>
    <t>6.9.4</t>
  </si>
  <si>
    <t>6.9.5</t>
  </si>
  <si>
    <t>6.9.6</t>
  </si>
  <si>
    <t>6.9.7.1</t>
  </si>
  <si>
    <t>6.9.7.2</t>
  </si>
  <si>
    <t>6.9.7.3</t>
  </si>
  <si>
    <t>6.9.7.4</t>
  </si>
  <si>
    <t>6.9.7.5</t>
  </si>
  <si>
    <t>6.10.1</t>
  </si>
  <si>
    <t>6.10.2</t>
  </si>
  <si>
    <t>6.10.3</t>
  </si>
  <si>
    <t>6.10.4</t>
  </si>
  <si>
    <t>6.10.5</t>
  </si>
  <si>
    <t>6.10.6</t>
  </si>
  <si>
    <t>6.10.7.1</t>
  </si>
  <si>
    <t>6.10.7.2</t>
  </si>
  <si>
    <t>6.10.7.3</t>
  </si>
  <si>
    <t>6.10.7.4</t>
  </si>
  <si>
    <t>6.10.7.5</t>
  </si>
  <si>
    <t>7.1.1</t>
  </si>
  <si>
    <t>7.1.2</t>
  </si>
  <si>
    <t>7.1.3</t>
  </si>
  <si>
    <t>7.1.4</t>
  </si>
  <si>
    <t>7.1.5</t>
  </si>
  <si>
    <t>7.1.6</t>
  </si>
  <si>
    <t>7.1.7.1</t>
  </si>
  <si>
    <t>7.1.7.2</t>
  </si>
  <si>
    <t>7.1.7.3</t>
  </si>
  <si>
    <t>7.1.7.4</t>
  </si>
  <si>
    <t>7.1.7.5</t>
  </si>
  <si>
    <t>7.2.1</t>
  </si>
  <si>
    <t>7.2.2</t>
  </si>
  <si>
    <t>7.2.3</t>
  </si>
  <si>
    <t>7.2.4</t>
  </si>
  <si>
    <t>7.2.5</t>
  </si>
  <si>
    <t>7.2.6</t>
  </si>
  <si>
    <t>7.2.7.1</t>
  </si>
  <si>
    <t>7.2.7.2</t>
  </si>
  <si>
    <t>7.2.7.3</t>
  </si>
  <si>
    <t>7.2.7.4</t>
  </si>
  <si>
    <t>7.2.7.5</t>
  </si>
  <si>
    <t>8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</si>
  <si>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</si>
  <si>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</si>
  <si>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</si>
  <si>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</si>
  <si>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</si>
  <si>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</si>
  <si>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</si>
  <si>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</si>
  <si>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</si>
  <si>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</si>
  <si>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</si>
  <si>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</si>
  <si>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</si>
  <si>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</si>
  <si>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</si>
  <si>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</si>
  <si>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</si>
  <si>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Свердловская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</si>
  <si>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</si>
  <si>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</si>
  <si>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</si>
  <si>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</si>
  <si>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</si>
  <si>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</si>
  <si>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</si>
  <si>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</si>
  <si>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</si>
  <si>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</si>
  <si>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</si>
  <si>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</si>
  <si>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</si>
  <si>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</si>
  <si>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</si>
  <si>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</si>
  <si>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</si>
  <si>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</si>
  <si>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</si>
  <si>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</si>
  <si>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</si>
  <si>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</si>
  <si>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</si>
  <si>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</si>
  <si>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</si>
  <si>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</si>
  <si>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</si>
  <si>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</si>
  <si>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</si>
  <si>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</si>
  <si>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</si>
  <si>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</si>
  <si>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</si>
  <si>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</si>
  <si>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</si>
  <si>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</si>
  <si>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</si>
  <si>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</si>
  <si>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</si>
  <si>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</si>
  <si>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</si>
  <si>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</si>
  <si>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</si>
  <si>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ВЛ-35 кВ л.Белогорье-Висим-1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</si>
  <si>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</si>
  <si>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</si>
  <si>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</si>
  <si>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</si>
  <si>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</si>
  <si>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</si>
  <si>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</si>
  <si>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</si>
  <si>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</si>
  <si>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</si>
  <si>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</si>
  <si>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</si>
  <si>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</si>
  <si>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</si>
  <si>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</si>
  <si>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</si>
  <si>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</si>
  <si>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</si>
  <si>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</si>
  <si>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</si>
  <si>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</si>
  <si>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</si>
  <si>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</si>
  <si>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</si>
  <si>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</si>
  <si>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</si>
  <si>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</si>
  <si>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</si>
  <si>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</si>
  <si>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</si>
  <si>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</si>
  <si>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</si>
  <si>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</si>
  <si>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</si>
  <si>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</si>
  <si>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</si>
  <si>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</si>
  <si>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</si>
  <si>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Модернизация коммутационного оборудования ЗРУ-6кВ ПС 110/6кВ Огнеупорная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</si>
  <si>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</si>
  <si>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</si>
  <si>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2026 год</t>
  </si>
  <si>
    <t>2027 год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</si>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</sst>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SimSun"/>
    </font>
    <font>
      <sz val="12"/>
      <color rgb="FF000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</cellStyleXfs>
  <cellXfs count="57">
    <xf numFmtId="0" fontId="0" fillId="0" borderId="0" xfId="0"/>
    <xf numFmtId="0" fontId="1" fillId="0" borderId="2" xfId="2" applyFill="1" applyBorder="1"/>
    <xf numFmtId="49" fontId="2" fillId="0" borderId="2" xfId="2" applyNumberFormat="1" applyFont="1" applyFill="1" applyBorder="1"/>
    <xf numFmtId="49" fontId="1" fillId="0" borderId="2" xfId="2" applyNumberFormat="1" applyFill="1" applyBorder="1"/>
    <xf numFmtId="0" fontId="1" fillId="0" borderId="3" xfId="3" applyFont="1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49" fontId="4" fillId="0" borderId="3" xfId="3" applyNumberFormat="1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2" applyFill="1"/>
    <xf numFmtId="0" fontId="1" fillId="0" borderId="1" xfId="2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49" fontId="4" fillId="0" borderId="1" xfId="3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1" fillId="0" borderId="0" xfId="2" applyNumberFormat="1" applyFill="1"/>
    <xf numFmtId="0" fontId="1" fillId="0" borderId="0" xfId="2" applyFill="1" applyAlignment="1">
      <alignment horizontal="center" vertical="center"/>
    </xf>
    <xf numFmtId="0" fontId="1" fillId="0" borderId="0" xfId="2" applyFill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/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0" fontId="1" fillId="0" borderId="3" xfId="2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0" fontId="1" fillId="0" borderId="3" xfId="3" applyFont="1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596" l="0" r="0" t="0" b="0" textRotation="3"/>
        </ext>
      </extLst>
    </xf>
    <xf numFmtId="0" fontId="4" fillId="0" borderId="1" xfId="3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 wrapText="1"/>
    </xf>
    <xf numFmtId="2" fontId="2" fillId="0" borderId="1" xfId="5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5" applyNumberForma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4" fontId="1" fillId="0" borderId="1" xfId="4" applyNumberFormat="1" applyFont="1" applyFill="1" applyBorder="1" applyAlignment="1">
      <alignment horizontal="left" vertical="center" wrapText="1"/>
    </xf>
    <xf numFmtId="4" fontId="1" fillId="0" borderId="1" xfId="2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9">
    <cellStyle name="Обычный" xfId="0" builtinId="0" customBuiltin="1"/>
    <cellStyle name="Обычный 11 2" xfId="6" xr:uid="{00000000-0005-0000-0000-000006000000}"/>
    <cellStyle name="Обычный 11 2 2 2" xfId="10" xr:uid="{00000000-0005-0000-0000-00000A000000}"/>
    <cellStyle name="Обычный 11 2 3" xfId="7" xr:uid="{00000000-0005-0000-0000-000007000000}"/>
    <cellStyle name="Обычный 18 5" xfId="12" xr:uid="{00000000-0005-0000-0000-00000C000000}"/>
    <cellStyle name="Обычный 2" xfId="14" xr:uid="{00000000-0005-0000-0000-00000E000000}"/>
    <cellStyle name="Обычный 2 10" xfId="13" xr:uid="{00000000-0005-0000-0000-00000D000000}"/>
    <cellStyle name="Обычный 2 2" xfId="15" xr:uid="{00000000-0005-0000-0000-00000F000000}"/>
    <cellStyle name="Обычный 3" xfId="2" xr:uid="{00000000-0005-0000-0000-000002000000}"/>
    <cellStyle name="Обычный 3 2 5" xfId="9" xr:uid="{00000000-0005-0000-0000-000009000000}"/>
    <cellStyle name="Обычный 3 3 5" xfId="11" xr:uid="{00000000-0005-0000-0000-00000B000000}"/>
    <cellStyle name="Обычный 36 2" xfId="8" xr:uid="{00000000-0005-0000-0000-000008000000}"/>
    <cellStyle name="Обычный 5" xfId="3" xr:uid="{00000000-0005-0000-0000-000003000000}"/>
    <cellStyle name="Обычный 6 2 2 2 3 2 2 2" xfId="18" xr:uid="{00000000-0005-0000-0000-000012000000}"/>
    <cellStyle name="Обычный 6 2 2 3 2 10" xfId="17" xr:uid="{00000000-0005-0000-0000-000011000000}"/>
    <cellStyle name="Обычный 7" xfId="4" xr:uid="{00000000-0005-0000-0000-000004000000}"/>
    <cellStyle name="Финансовый" xfId="1" builtinId="3" customBuiltin="1"/>
    <cellStyle name="Финансовый 2 14" xfId="5" xr:uid="{00000000-0005-0000-0000-000005000000}"/>
    <cellStyle name="Финансовый 2 14 2" xfId="16" xr:uid="{00000000-0005-0000-0000-00001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596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B224"/>
  <sheetViews>
    <sheetView tabSelected="1" topLeftCell="CD15" zoomScale="55" zoomScaleNormal="55" workbookViewId="0">
      <selection activeCell="CY28" sqref="CY28"/>
    </sheetView>
  </sheetViews>
  <sheetFormatPr defaultColWidth="10.28515625" defaultRowHeight="15.75" x14ac:dyDescent="0.25"/>
  <cols>
    <col min="1" max="1" width="11.7109375" style="18" customWidth="1"/>
    <col min="2" max="2" width="45.7109375" style="12" customWidth="1"/>
    <col min="3" max="3" width="20.7109375" style="19" customWidth="1"/>
    <col min="4" max="5" width="12.7109375" style="12" customWidth="1"/>
    <col min="6" max="6" width="12.7109375" style="1" customWidth="1"/>
    <col min="7" max="9" width="12.7109375" style="12" customWidth="1"/>
    <col min="10" max="10" width="12.7109375" style="1" customWidth="1"/>
    <col min="11" max="13" width="12.7109375" style="12" customWidth="1"/>
    <col min="14" max="14" width="14" style="12" customWidth="1"/>
    <col min="15" max="24" width="12.7109375" style="12" customWidth="1"/>
    <col min="25" max="25" width="14" style="12" customWidth="1"/>
    <col min="26" max="27" width="12.7109375" style="12" customWidth="1"/>
    <col min="28" max="28" width="12.7109375" style="1" customWidth="1"/>
    <col min="29" max="31" width="12.7109375" style="12" customWidth="1"/>
    <col min="32" max="32" width="12.7109375" style="1" customWidth="1"/>
    <col min="33" max="49" width="12.7109375" style="12" customWidth="1"/>
    <col min="50" max="50" width="12.7109375" style="1" customWidth="1"/>
    <col min="51" max="53" width="12.7109375" style="12" customWidth="1"/>
    <col min="54" max="54" width="12.7109375" style="1" customWidth="1"/>
    <col min="55" max="71" width="12.7109375" style="12" customWidth="1"/>
    <col min="72" max="72" width="12.7109375" style="1" customWidth="1"/>
    <col min="73" max="75" width="12.7109375" style="12" customWidth="1"/>
    <col min="76" max="76" width="12.7109375" style="1" customWidth="1"/>
    <col min="77" max="93" width="12.7109375" style="12" customWidth="1"/>
    <col min="94" max="94" width="12.7109375" style="1" customWidth="1"/>
    <col min="95" max="97" width="12.7109375" style="12" customWidth="1"/>
    <col min="98" max="98" width="12.7109375" style="1" customWidth="1"/>
    <col min="99" max="115" width="12.7109375" style="12" customWidth="1"/>
    <col min="116" max="116" width="12.7109375" style="1" customWidth="1"/>
    <col min="117" max="119" width="12.7109375" style="12" customWidth="1"/>
    <col min="120" max="120" width="12.7109375" style="1" customWidth="1"/>
    <col min="121" max="137" width="12.7109375" style="12" customWidth="1"/>
    <col min="138" max="138" width="12.7109375" style="1" customWidth="1"/>
    <col min="139" max="141" width="12.7109375" style="12" customWidth="1"/>
    <col min="142" max="142" width="12.7109375" style="1" customWidth="1"/>
    <col min="143" max="145" width="12.7109375" style="12" customWidth="1"/>
    <col min="146" max="146" width="14" style="12" customWidth="1"/>
    <col min="147" max="156" width="12.7109375" style="12" customWidth="1"/>
    <col min="157" max="157" width="14.85546875" style="12" customWidth="1"/>
    <col min="158" max="158" width="94.28515625" style="12" customWidth="1"/>
    <col min="159" max="16384" width="10.28515625" style="12"/>
  </cols>
  <sheetData>
    <row r="1" spans="1:158" x14ac:dyDescent="0.25">
      <c r="BQ1" s="20"/>
      <c r="FB1" s="20" t="s">
        <v>0</v>
      </c>
    </row>
    <row r="2" spans="1:158" x14ac:dyDescent="0.25">
      <c r="BQ2" s="20"/>
      <c r="FB2" s="20" t="s">
        <v>1</v>
      </c>
    </row>
    <row r="3" spans="1:158" x14ac:dyDescent="0.25">
      <c r="BQ3" s="20"/>
      <c r="FB3" s="20" t="s">
        <v>2</v>
      </c>
    </row>
    <row r="4" spans="1:158" x14ac:dyDescent="0.25">
      <c r="C4" s="12"/>
      <c r="AB4" s="2" t="s">
        <v>3</v>
      </c>
    </row>
    <row r="5" spans="1:158" x14ac:dyDescent="0.25">
      <c r="A5" s="21"/>
      <c r="B5" s="22"/>
      <c r="C5" s="22"/>
      <c r="D5" s="21"/>
      <c r="E5" s="21"/>
      <c r="F5" s="2"/>
      <c r="G5" s="21"/>
      <c r="H5" s="21"/>
      <c r="I5" s="21"/>
      <c r="J5" s="2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3" t="s">
        <v>286</v>
      </c>
      <c r="AC5" s="21"/>
      <c r="AD5" s="21"/>
      <c r="AE5" s="21"/>
      <c r="AF5" s="2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"/>
      <c r="AY5" s="21"/>
      <c r="AZ5" s="21"/>
      <c r="BA5" s="21"/>
      <c r="BB5" s="2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</row>
    <row r="6" spans="1:158" x14ac:dyDescent="0.25">
      <c r="C6" s="12"/>
      <c r="D6" s="18"/>
      <c r="E6" s="18"/>
      <c r="F6" s="3"/>
      <c r="G6" s="18"/>
      <c r="H6" s="18"/>
      <c r="I6" s="18"/>
      <c r="J6" s="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3" t="s">
        <v>4</v>
      </c>
      <c r="AC6" s="18"/>
      <c r="AD6" s="18"/>
      <c r="AE6" s="18"/>
      <c r="AF6" s="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3"/>
      <c r="AY6" s="18"/>
      <c r="AZ6" s="18"/>
      <c r="BA6" s="18"/>
      <c r="BB6" s="3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</row>
    <row r="7" spans="1:158" x14ac:dyDescent="0.25">
      <c r="C7" s="12"/>
      <c r="D7" s="18"/>
      <c r="E7" s="18"/>
      <c r="F7" s="3"/>
      <c r="G7" s="18"/>
      <c r="H7" s="18"/>
      <c r="I7" s="18"/>
      <c r="J7" s="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3" t="s">
        <v>287</v>
      </c>
      <c r="AC7" s="18"/>
      <c r="AD7" s="18"/>
      <c r="AE7" s="18"/>
      <c r="AF7" s="3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3"/>
      <c r="AY7" s="18"/>
      <c r="AZ7" s="18"/>
      <c r="BA7" s="18"/>
      <c r="BB7" s="3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</row>
    <row r="8" spans="1:158" x14ac:dyDescent="0.25">
      <c r="C8" s="12"/>
      <c r="D8" s="18"/>
      <c r="E8" s="18"/>
      <c r="F8" s="3"/>
      <c r="G8" s="18"/>
      <c r="H8" s="18"/>
      <c r="I8" s="18"/>
      <c r="J8" s="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3" t="s">
        <v>5</v>
      </c>
      <c r="AC8" s="18"/>
      <c r="AD8" s="18"/>
      <c r="AE8" s="18"/>
      <c r="AF8" s="3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3"/>
      <c r="AY8" s="18"/>
      <c r="AZ8" s="18"/>
      <c r="BA8" s="18"/>
      <c r="BB8" s="3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</row>
    <row r="9" spans="1:158" x14ac:dyDescent="0.25">
      <c r="C9" s="12"/>
      <c r="D9" s="18"/>
      <c r="E9" s="18"/>
      <c r="F9" s="3"/>
      <c r="G9" s="18"/>
      <c r="H9" s="18"/>
      <c r="I9" s="18"/>
      <c r="J9" s="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3" t="s">
        <v>6</v>
      </c>
      <c r="AC9" s="18"/>
      <c r="AD9" s="18"/>
      <c r="AE9" s="18"/>
      <c r="AF9" s="3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3"/>
      <c r="AY9" s="18"/>
      <c r="AZ9" s="18"/>
      <c r="BA9" s="18"/>
      <c r="BB9" s="3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</row>
    <row r="10" spans="1:158" x14ac:dyDescent="0.25">
      <c r="C10" s="12"/>
      <c r="D10" s="18"/>
      <c r="E10" s="18"/>
      <c r="F10" s="3"/>
      <c r="G10" s="18"/>
      <c r="H10" s="18"/>
      <c r="I10" s="18"/>
      <c r="J10" s="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3"/>
      <c r="AC10" s="18"/>
      <c r="AD10" s="18"/>
      <c r="AE10" s="18"/>
      <c r="AF10" s="3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3"/>
      <c r="AY10" s="18"/>
      <c r="AZ10" s="18"/>
      <c r="BA10" s="18"/>
      <c r="BB10" s="3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</row>
    <row r="14" spans="1:158" ht="15.75" customHeight="1" x14ac:dyDescent="0.25">
      <c r="A14" s="23" t="s">
        <v>7</v>
      </c>
      <c r="B14" s="24" t="s">
        <v>8</v>
      </c>
      <c r="C14" s="24" t="s">
        <v>9</v>
      </c>
      <c r="D14" s="24" t="s">
        <v>10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 t="s">
        <v>11</v>
      </c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5" t="s">
        <v>11</v>
      </c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6" t="s">
        <v>12</v>
      </c>
    </row>
    <row r="15" spans="1:158" ht="15.75" customHeight="1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6"/>
    </row>
    <row r="16" spans="1:15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6"/>
    </row>
    <row r="17" spans="1:158" ht="15.75" customHeight="1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6"/>
    </row>
    <row r="18" spans="1:158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 t="s">
        <v>13</v>
      </c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 t="s">
        <v>14</v>
      </c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 t="s">
        <v>15</v>
      </c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 t="s">
        <v>288</v>
      </c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 t="s">
        <v>289</v>
      </c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7" t="s">
        <v>16</v>
      </c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6"/>
    </row>
    <row r="19" spans="1:158" ht="15.75" customHeight="1" x14ac:dyDescent="0.25">
      <c r="A19" s="23"/>
      <c r="B19" s="24"/>
      <c r="C19" s="24"/>
      <c r="D19" s="28" t="s">
        <v>17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 t="s">
        <v>18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8" t="s">
        <v>17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0" t="s">
        <v>18</v>
      </c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28" t="s">
        <v>17</v>
      </c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30" t="s">
        <v>18</v>
      </c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28" t="s">
        <v>17</v>
      </c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30" t="s">
        <v>18</v>
      </c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28" t="s">
        <v>17</v>
      </c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30" t="s">
        <v>18</v>
      </c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28" t="s">
        <v>17</v>
      </c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30" t="s">
        <v>18</v>
      </c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28" t="s">
        <v>17</v>
      </c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30" t="s">
        <v>18</v>
      </c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26"/>
    </row>
    <row r="20" spans="1:158" ht="60.75" customHeight="1" x14ac:dyDescent="0.25">
      <c r="A20" s="23"/>
      <c r="B20" s="24"/>
      <c r="C20" s="24"/>
      <c r="D20" s="31" t="s">
        <v>19</v>
      </c>
      <c r="E20" s="31" t="s">
        <v>20</v>
      </c>
      <c r="F20" s="32" t="s">
        <v>21</v>
      </c>
      <c r="G20" s="31" t="s">
        <v>22</v>
      </c>
      <c r="H20" s="31" t="s">
        <v>23</v>
      </c>
      <c r="I20" s="31" t="s">
        <v>24</v>
      </c>
      <c r="J20" s="33" t="s">
        <v>25</v>
      </c>
      <c r="K20" s="34" t="s">
        <v>26</v>
      </c>
      <c r="L20" s="34" t="s">
        <v>27</v>
      </c>
      <c r="M20" s="34" t="s">
        <v>28</v>
      </c>
      <c r="N20" s="34" t="s">
        <v>29</v>
      </c>
      <c r="O20" s="31" t="s">
        <v>19</v>
      </c>
      <c r="P20" s="31" t="s">
        <v>20</v>
      </c>
      <c r="Q20" s="31" t="s">
        <v>21</v>
      </c>
      <c r="R20" s="31" t="s">
        <v>22</v>
      </c>
      <c r="S20" s="31" t="s">
        <v>23</v>
      </c>
      <c r="T20" s="31" t="s">
        <v>24</v>
      </c>
      <c r="U20" s="34" t="s">
        <v>25</v>
      </c>
      <c r="V20" s="34" t="s">
        <v>26</v>
      </c>
      <c r="W20" s="34" t="s">
        <v>27</v>
      </c>
      <c r="X20" s="34" t="s">
        <v>28</v>
      </c>
      <c r="Y20" s="34" t="s">
        <v>29</v>
      </c>
      <c r="Z20" s="31" t="s">
        <v>19</v>
      </c>
      <c r="AA20" s="31" t="s">
        <v>20</v>
      </c>
      <c r="AB20" s="10" t="s">
        <v>21</v>
      </c>
      <c r="AC20" s="31" t="s">
        <v>22</v>
      </c>
      <c r="AD20" s="31" t="s">
        <v>23</v>
      </c>
      <c r="AE20" s="31" t="s">
        <v>24</v>
      </c>
      <c r="AF20" s="4" t="s">
        <v>25</v>
      </c>
      <c r="AG20" s="34" t="s">
        <v>26</v>
      </c>
      <c r="AH20" s="34" t="s">
        <v>27</v>
      </c>
      <c r="AI20" s="34" t="s">
        <v>28</v>
      </c>
      <c r="AJ20" s="34" t="s">
        <v>29</v>
      </c>
      <c r="AK20" s="31" t="s">
        <v>19</v>
      </c>
      <c r="AL20" s="31" t="s">
        <v>20</v>
      </c>
      <c r="AM20" s="31" t="s">
        <v>21</v>
      </c>
      <c r="AN20" s="31" t="s">
        <v>22</v>
      </c>
      <c r="AO20" s="31" t="s">
        <v>23</v>
      </c>
      <c r="AP20" s="31" t="s">
        <v>24</v>
      </c>
      <c r="AQ20" s="34" t="s">
        <v>25</v>
      </c>
      <c r="AR20" s="34" t="s">
        <v>26</v>
      </c>
      <c r="AS20" s="34" t="s">
        <v>27</v>
      </c>
      <c r="AT20" s="34" t="s">
        <v>28</v>
      </c>
      <c r="AU20" s="34" t="s">
        <v>29</v>
      </c>
      <c r="AV20" s="31" t="s">
        <v>19</v>
      </c>
      <c r="AW20" s="31" t="s">
        <v>20</v>
      </c>
      <c r="AX20" s="10" t="s">
        <v>21</v>
      </c>
      <c r="AY20" s="31" t="s">
        <v>22</v>
      </c>
      <c r="AZ20" s="31" t="s">
        <v>23</v>
      </c>
      <c r="BA20" s="31" t="s">
        <v>24</v>
      </c>
      <c r="BB20" s="4" t="s">
        <v>25</v>
      </c>
      <c r="BC20" s="34" t="s">
        <v>26</v>
      </c>
      <c r="BD20" s="34" t="s">
        <v>27</v>
      </c>
      <c r="BE20" s="34" t="s">
        <v>28</v>
      </c>
      <c r="BF20" s="34" t="s">
        <v>29</v>
      </c>
      <c r="BG20" s="31" t="s">
        <v>19</v>
      </c>
      <c r="BH20" s="31" t="s">
        <v>20</v>
      </c>
      <c r="BI20" s="31" t="s">
        <v>21</v>
      </c>
      <c r="BJ20" s="31" t="s">
        <v>22</v>
      </c>
      <c r="BK20" s="31" t="s">
        <v>23</v>
      </c>
      <c r="BL20" s="31" t="s">
        <v>24</v>
      </c>
      <c r="BM20" s="34" t="s">
        <v>25</v>
      </c>
      <c r="BN20" s="34" t="s">
        <v>26</v>
      </c>
      <c r="BO20" s="34" t="s">
        <v>27</v>
      </c>
      <c r="BP20" s="34" t="s">
        <v>28</v>
      </c>
      <c r="BQ20" s="34" t="s">
        <v>29</v>
      </c>
      <c r="BR20" s="31" t="s">
        <v>19</v>
      </c>
      <c r="BS20" s="31" t="s">
        <v>20</v>
      </c>
      <c r="BT20" s="10" t="s">
        <v>21</v>
      </c>
      <c r="BU20" s="31" t="s">
        <v>22</v>
      </c>
      <c r="BV20" s="31" t="s">
        <v>23</v>
      </c>
      <c r="BW20" s="31" t="s">
        <v>24</v>
      </c>
      <c r="BX20" s="4" t="s">
        <v>25</v>
      </c>
      <c r="BY20" s="34" t="s">
        <v>26</v>
      </c>
      <c r="BZ20" s="34" t="s">
        <v>27</v>
      </c>
      <c r="CA20" s="34" t="s">
        <v>28</v>
      </c>
      <c r="CB20" s="34" t="s">
        <v>29</v>
      </c>
      <c r="CC20" s="31" t="s">
        <v>19</v>
      </c>
      <c r="CD20" s="31" t="s">
        <v>20</v>
      </c>
      <c r="CE20" s="31" t="s">
        <v>21</v>
      </c>
      <c r="CF20" s="31" t="s">
        <v>22</v>
      </c>
      <c r="CG20" s="31" t="s">
        <v>23</v>
      </c>
      <c r="CH20" s="31" t="s">
        <v>24</v>
      </c>
      <c r="CI20" s="34" t="s">
        <v>25</v>
      </c>
      <c r="CJ20" s="34" t="s">
        <v>26</v>
      </c>
      <c r="CK20" s="34" t="s">
        <v>27</v>
      </c>
      <c r="CL20" s="34" t="s">
        <v>28</v>
      </c>
      <c r="CM20" s="34" t="s">
        <v>29</v>
      </c>
      <c r="CN20" s="31" t="s">
        <v>19</v>
      </c>
      <c r="CO20" s="31" t="s">
        <v>20</v>
      </c>
      <c r="CP20" s="32" t="s">
        <v>21</v>
      </c>
      <c r="CQ20" s="31" t="s">
        <v>22</v>
      </c>
      <c r="CR20" s="31" t="s">
        <v>23</v>
      </c>
      <c r="CS20" s="31" t="s">
        <v>24</v>
      </c>
      <c r="CT20" s="33" t="s">
        <v>25</v>
      </c>
      <c r="CU20" s="34" t="s">
        <v>26</v>
      </c>
      <c r="CV20" s="34" t="s">
        <v>27</v>
      </c>
      <c r="CW20" s="34" t="s">
        <v>28</v>
      </c>
      <c r="CX20" s="34" t="s">
        <v>29</v>
      </c>
      <c r="CY20" s="31" t="s">
        <v>19</v>
      </c>
      <c r="CZ20" s="31" t="s">
        <v>20</v>
      </c>
      <c r="DA20" s="13" t="s">
        <v>21</v>
      </c>
      <c r="DB20" s="31" t="s">
        <v>22</v>
      </c>
      <c r="DC20" s="31" t="s">
        <v>23</v>
      </c>
      <c r="DD20" s="31" t="s">
        <v>24</v>
      </c>
      <c r="DE20" s="34" t="s">
        <v>25</v>
      </c>
      <c r="DF20" s="34" t="s">
        <v>26</v>
      </c>
      <c r="DG20" s="34" t="s">
        <v>27</v>
      </c>
      <c r="DH20" s="34" t="s">
        <v>28</v>
      </c>
      <c r="DI20" s="34" t="s">
        <v>29</v>
      </c>
      <c r="DJ20" s="31" t="s">
        <v>19</v>
      </c>
      <c r="DK20" s="31" t="s">
        <v>20</v>
      </c>
      <c r="DL20" s="32" t="s">
        <v>21</v>
      </c>
      <c r="DM20" s="31" t="s">
        <v>22</v>
      </c>
      <c r="DN20" s="31" t="s">
        <v>23</v>
      </c>
      <c r="DO20" s="31" t="s">
        <v>24</v>
      </c>
      <c r="DP20" s="33" t="s">
        <v>25</v>
      </c>
      <c r="DQ20" s="34" t="s">
        <v>26</v>
      </c>
      <c r="DR20" s="34" t="s">
        <v>27</v>
      </c>
      <c r="DS20" s="34" t="s">
        <v>28</v>
      </c>
      <c r="DT20" s="34" t="s">
        <v>29</v>
      </c>
      <c r="DU20" s="31" t="s">
        <v>19</v>
      </c>
      <c r="DV20" s="31" t="s">
        <v>20</v>
      </c>
      <c r="DW20" s="13" t="s">
        <v>21</v>
      </c>
      <c r="DX20" s="31" t="s">
        <v>22</v>
      </c>
      <c r="DY20" s="31" t="s">
        <v>23</v>
      </c>
      <c r="DZ20" s="31" t="s">
        <v>24</v>
      </c>
      <c r="EA20" s="34" t="s">
        <v>25</v>
      </c>
      <c r="EB20" s="34" t="s">
        <v>26</v>
      </c>
      <c r="EC20" s="34" t="s">
        <v>27</v>
      </c>
      <c r="ED20" s="34" t="s">
        <v>28</v>
      </c>
      <c r="EE20" s="34" t="s">
        <v>29</v>
      </c>
      <c r="EF20" s="31" t="s">
        <v>19</v>
      </c>
      <c r="EG20" s="31" t="s">
        <v>20</v>
      </c>
      <c r="EH20" s="32" t="s">
        <v>21</v>
      </c>
      <c r="EI20" s="31" t="s">
        <v>22</v>
      </c>
      <c r="EJ20" s="31" t="s">
        <v>23</v>
      </c>
      <c r="EK20" s="31" t="s">
        <v>24</v>
      </c>
      <c r="EL20" s="33" t="s">
        <v>25</v>
      </c>
      <c r="EM20" s="34" t="s">
        <v>26</v>
      </c>
      <c r="EN20" s="34" t="s">
        <v>27</v>
      </c>
      <c r="EO20" s="34" t="s">
        <v>28</v>
      </c>
      <c r="EP20" s="34" t="s">
        <v>29</v>
      </c>
      <c r="EQ20" s="31" t="s">
        <v>19</v>
      </c>
      <c r="ER20" s="31" t="s">
        <v>20</v>
      </c>
      <c r="ES20" s="31" t="s">
        <v>21</v>
      </c>
      <c r="ET20" s="31" t="s">
        <v>22</v>
      </c>
      <c r="EU20" s="31" t="s">
        <v>23</v>
      </c>
      <c r="EV20" s="31" t="s">
        <v>24</v>
      </c>
      <c r="EW20" s="34" t="s">
        <v>25</v>
      </c>
      <c r="EX20" s="34" t="s">
        <v>26</v>
      </c>
      <c r="EY20" s="34" t="s">
        <v>27</v>
      </c>
      <c r="EZ20" s="34" t="s">
        <v>28</v>
      </c>
      <c r="FA20" s="34" t="s">
        <v>29</v>
      </c>
      <c r="FB20" s="26"/>
    </row>
    <row r="21" spans="1:158" ht="30" customHeight="1" x14ac:dyDescent="0.25">
      <c r="A21" s="14">
        <v>1</v>
      </c>
      <c r="B21" s="35">
        <v>2</v>
      </c>
      <c r="C21" s="35">
        <v>3</v>
      </c>
      <c r="D21" s="14" t="s">
        <v>30</v>
      </c>
      <c r="E21" s="14" t="s">
        <v>31</v>
      </c>
      <c r="F21" s="5" t="s">
        <v>32</v>
      </c>
      <c r="G21" s="14" t="s">
        <v>33</v>
      </c>
      <c r="H21" s="14" t="s">
        <v>34</v>
      </c>
      <c r="I21" s="14" t="s">
        <v>35</v>
      </c>
      <c r="J21" s="5" t="s">
        <v>36</v>
      </c>
      <c r="K21" s="14" t="s">
        <v>37</v>
      </c>
      <c r="L21" s="14" t="s">
        <v>38</v>
      </c>
      <c r="M21" s="14" t="s">
        <v>39</v>
      </c>
      <c r="N21" s="14" t="s">
        <v>40</v>
      </c>
      <c r="O21" s="14" t="s">
        <v>41</v>
      </c>
      <c r="P21" s="14" t="s">
        <v>42</v>
      </c>
      <c r="Q21" s="14" t="s">
        <v>43</v>
      </c>
      <c r="R21" s="14" t="s">
        <v>44</v>
      </c>
      <c r="S21" s="14" t="s">
        <v>45</v>
      </c>
      <c r="T21" s="14" t="s">
        <v>46</v>
      </c>
      <c r="U21" s="14" t="s">
        <v>47</v>
      </c>
      <c r="V21" s="14" t="s">
        <v>48</v>
      </c>
      <c r="W21" s="14" t="s">
        <v>49</v>
      </c>
      <c r="X21" s="14" t="s">
        <v>50</v>
      </c>
      <c r="Y21" s="14" t="s">
        <v>51</v>
      </c>
      <c r="Z21" s="14" t="s">
        <v>52</v>
      </c>
      <c r="AA21" s="14" t="s">
        <v>53</v>
      </c>
      <c r="AB21" s="5" t="s">
        <v>54</v>
      </c>
      <c r="AC21" s="14" t="s">
        <v>55</v>
      </c>
      <c r="AD21" s="14" t="s">
        <v>56</v>
      </c>
      <c r="AE21" s="14" t="s">
        <v>57</v>
      </c>
      <c r="AF21" s="5" t="s">
        <v>58</v>
      </c>
      <c r="AG21" s="14" t="s">
        <v>59</v>
      </c>
      <c r="AH21" s="14" t="s">
        <v>60</v>
      </c>
      <c r="AI21" s="14" t="s">
        <v>61</v>
      </c>
      <c r="AJ21" s="14" t="s">
        <v>62</v>
      </c>
      <c r="AK21" s="14" t="s">
        <v>63</v>
      </c>
      <c r="AL21" s="14" t="s">
        <v>64</v>
      </c>
      <c r="AM21" s="14" t="s">
        <v>65</v>
      </c>
      <c r="AN21" s="14" t="s">
        <v>66</v>
      </c>
      <c r="AO21" s="14" t="s">
        <v>67</v>
      </c>
      <c r="AP21" s="14" t="s">
        <v>68</v>
      </c>
      <c r="AQ21" s="14" t="s">
        <v>69</v>
      </c>
      <c r="AR21" s="14" t="s">
        <v>70</v>
      </c>
      <c r="AS21" s="14" t="s">
        <v>71</v>
      </c>
      <c r="AT21" s="14" t="s">
        <v>72</v>
      </c>
      <c r="AU21" s="14" t="s">
        <v>73</v>
      </c>
      <c r="AV21" s="14" t="s">
        <v>74</v>
      </c>
      <c r="AW21" s="14" t="s">
        <v>75</v>
      </c>
      <c r="AX21" s="5" t="s">
        <v>76</v>
      </c>
      <c r="AY21" s="14" t="s">
        <v>77</v>
      </c>
      <c r="AZ21" s="14" t="s">
        <v>78</v>
      </c>
      <c r="BA21" s="14" t="s">
        <v>79</v>
      </c>
      <c r="BB21" s="5" t="s">
        <v>80</v>
      </c>
      <c r="BC21" s="14" t="s">
        <v>81</v>
      </c>
      <c r="BD21" s="14" t="s">
        <v>82</v>
      </c>
      <c r="BE21" s="14" t="s">
        <v>83</v>
      </c>
      <c r="BF21" s="14" t="s">
        <v>84</v>
      </c>
      <c r="BG21" s="14" t="s">
        <v>85</v>
      </c>
      <c r="BH21" s="14" t="s">
        <v>86</v>
      </c>
      <c r="BI21" s="14" t="s">
        <v>87</v>
      </c>
      <c r="BJ21" s="14" t="s">
        <v>88</v>
      </c>
      <c r="BK21" s="14" t="s">
        <v>89</v>
      </c>
      <c r="BL21" s="14" t="s">
        <v>90</v>
      </c>
      <c r="BM21" s="14" t="s">
        <v>91</v>
      </c>
      <c r="BN21" s="14" t="s">
        <v>92</v>
      </c>
      <c r="BO21" s="14" t="s">
        <v>93</v>
      </c>
      <c r="BP21" s="14" t="s">
        <v>94</v>
      </c>
      <c r="BQ21" s="14" t="s">
        <v>95</v>
      </c>
      <c r="BR21" s="14" t="s">
        <v>96</v>
      </c>
      <c r="BS21" s="14" t="s">
        <v>97</v>
      </c>
      <c r="BT21" s="5" t="s">
        <v>98</v>
      </c>
      <c r="BU21" s="14" t="s">
        <v>99</v>
      </c>
      <c r="BV21" s="14" t="s">
        <v>100</v>
      </c>
      <c r="BW21" s="14" t="s">
        <v>101</v>
      </c>
      <c r="BX21" s="5" t="s">
        <v>102</v>
      </c>
      <c r="BY21" s="14" t="s">
        <v>103</v>
      </c>
      <c r="BZ21" s="14" t="s">
        <v>104</v>
      </c>
      <c r="CA21" s="14" t="s">
        <v>105</v>
      </c>
      <c r="CB21" s="14" t="s">
        <v>106</v>
      </c>
      <c r="CC21" s="14" t="s">
        <v>107</v>
      </c>
      <c r="CD21" s="14" t="s">
        <v>108</v>
      </c>
      <c r="CE21" s="14" t="s">
        <v>109</v>
      </c>
      <c r="CF21" s="14" t="s">
        <v>110</v>
      </c>
      <c r="CG21" s="14" t="s">
        <v>111</v>
      </c>
      <c r="CH21" s="14" t="s">
        <v>112</v>
      </c>
      <c r="CI21" s="14" t="s">
        <v>113</v>
      </c>
      <c r="CJ21" s="14" t="s">
        <v>114</v>
      </c>
      <c r="CK21" s="14" t="s">
        <v>115</v>
      </c>
      <c r="CL21" s="14" t="s">
        <v>116</v>
      </c>
      <c r="CM21" s="14" t="s">
        <v>117</v>
      </c>
      <c r="CN21" s="14" t="s">
        <v>118</v>
      </c>
      <c r="CO21" s="14" t="s">
        <v>119</v>
      </c>
      <c r="CP21" s="5" t="s">
        <v>120</v>
      </c>
      <c r="CQ21" s="14" t="s">
        <v>121</v>
      </c>
      <c r="CR21" s="14" t="s">
        <v>122</v>
      </c>
      <c r="CS21" s="14" t="s">
        <v>123</v>
      </c>
      <c r="CT21" s="5" t="s">
        <v>124</v>
      </c>
      <c r="CU21" s="14" t="s">
        <v>125</v>
      </c>
      <c r="CV21" s="14" t="s">
        <v>126</v>
      </c>
      <c r="CW21" s="14" t="s">
        <v>127</v>
      </c>
      <c r="CX21" s="14" t="s">
        <v>128</v>
      </c>
      <c r="CY21" s="14" t="s">
        <v>129</v>
      </c>
      <c r="CZ21" s="14" t="s">
        <v>130</v>
      </c>
      <c r="DA21" s="14" t="s">
        <v>131</v>
      </c>
      <c r="DB21" s="14" t="s">
        <v>132</v>
      </c>
      <c r="DC21" s="14" t="s">
        <v>133</v>
      </c>
      <c r="DD21" s="14" t="s">
        <v>134</v>
      </c>
      <c r="DE21" s="14" t="s">
        <v>135</v>
      </c>
      <c r="DF21" s="14" t="s">
        <v>136</v>
      </c>
      <c r="DG21" s="14" t="s">
        <v>137</v>
      </c>
      <c r="DH21" s="14" t="s">
        <v>138</v>
      </c>
      <c r="DI21" s="14" t="s">
        <v>139</v>
      </c>
      <c r="DJ21" s="14" t="s">
        <v>140</v>
      </c>
      <c r="DK21" s="14" t="s">
        <v>141</v>
      </c>
      <c r="DL21" s="5" t="s">
        <v>142</v>
      </c>
      <c r="DM21" s="14" t="s">
        <v>143</v>
      </c>
      <c r="DN21" s="14" t="s">
        <v>144</v>
      </c>
      <c r="DO21" s="14" t="s">
        <v>145</v>
      </c>
      <c r="DP21" s="5" t="s">
        <v>146</v>
      </c>
      <c r="DQ21" s="14" t="s">
        <v>147</v>
      </c>
      <c r="DR21" s="14" t="s">
        <v>148</v>
      </c>
      <c r="DS21" s="14" t="s">
        <v>149</v>
      </c>
      <c r="DT21" s="14" t="s">
        <v>150</v>
      </c>
      <c r="DU21" s="14" t="s">
        <v>151</v>
      </c>
      <c r="DV21" s="14" t="s">
        <v>152</v>
      </c>
      <c r="DW21" s="14" t="s">
        <v>153</v>
      </c>
      <c r="DX21" s="14" t="s">
        <v>154</v>
      </c>
      <c r="DY21" s="14" t="s">
        <v>155</v>
      </c>
      <c r="DZ21" s="14" t="s">
        <v>156</v>
      </c>
      <c r="EA21" s="14" t="s">
        <v>157</v>
      </c>
      <c r="EB21" s="14" t="s">
        <v>158</v>
      </c>
      <c r="EC21" s="14" t="s">
        <v>159</v>
      </c>
      <c r="ED21" s="14" t="s">
        <v>160</v>
      </c>
      <c r="EE21" s="14" t="s">
        <v>161</v>
      </c>
      <c r="EF21" s="14" t="s">
        <v>162</v>
      </c>
      <c r="EG21" s="14" t="s">
        <v>163</v>
      </c>
      <c r="EH21" s="5" t="s">
        <v>164</v>
      </c>
      <c r="EI21" s="14" t="s">
        <v>165</v>
      </c>
      <c r="EJ21" s="14" t="s">
        <v>166</v>
      </c>
      <c r="EK21" s="14" t="s">
        <v>167</v>
      </c>
      <c r="EL21" s="5" t="s">
        <v>168</v>
      </c>
      <c r="EM21" s="14" t="s">
        <v>169</v>
      </c>
      <c r="EN21" s="14" t="s">
        <v>170</v>
      </c>
      <c r="EO21" s="14" t="s">
        <v>171</v>
      </c>
      <c r="EP21" s="14" t="s">
        <v>172</v>
      </c>
      <c r="EQ21" s="14" t="s">
        <v>173</v>
      </c>
      <c r="ER21" s="14" t="s">
        <v>174</v>
      </c>
      <c r="ES21" s="14" t="s">
        <v>175</v>
      </c>
      <c r="ET21" s="14" t="s">
        <v>176</v>
      </c>
      <c r="EU21" s="14" t="s">
        <v>177</v>
      </c>
      <c r="EV21" s="14" t="s">
        <v>178</v>
      </c>
      <c r="EW21" s="14" t="s">
        <v>179</v>
      </c>
      <c r="EX21" s="14" t="s">
        <v>180</v>
      </c>
      <c r="EY21" s="14" t="s">
        <v>181</v>
      </c>
      <c r="EZ21" s="14" t="s">
        <v>182</v>
      </c>
      <c r="FA21" s="14" t="s">
        <v>183</v>
      </c>
      <c r="FB21" s="35" t="s">
        <v>184</v>
      </c>
    </row>
    <row r="22" spans="1:158" ht="31.5" x14ac:dyDescent="0.25">
      <c r="A22" s="36" t="s">
        <v>185</v>
      </c>
      <c r="B22" s="37" t="s">
        <v>186</v>
      </c>
      <c r="C22" s="38" t="s">
        <v>187</v>
      </c>
      <c r="D22" s="15">
        <f t="shared" ref="D22:AI22" si="0">SUM(D23:D28)</f>
        <v>0</v>
      </c>
      <c r="E22" s="15">
        <f t="shared" si="0"/>
        <v>0</v>
      </c>
      <c r="F22" s="6">
        <f t="shared" si="0"/>
        <v>0.48</v>
      </c>
      <c r="G22" s="15">
        <f t="shared" si="0"/>
        <v>0</v>
      </c>
      <c r="H22" s="15">
        <f t="shared" si="0"/>
        <v>0</v>
      </c>
      <c r="I22" s="15">
        <f t="shared" si="0"/>
        <v>0</v>
      </c>
      <c r="J22" s="6">
        <f t="shared" si="0"/>
        <v>14</v>
      </c>
      <c r="K22" s="15">
        <f t="shared" si="0"/>
        <v>0</v>
      </c>
      <c r="L22" s="15">
        <f t="shared" si="0"/>
        <v>0</v>
      </c>
      <c r="M22" s="15">
        <f t="shared" si="0"/>
        <v>0</v>
      </c>
      <c r="N22" s="15">
        <f t="shared" si="0"/>
        <v>0</v>
      </c>
      <c r="O22" s="15">
        <f t="shared" si="0"/>
        <v>0</v>
      </c>
      <c r="P22" s="15">
        <f t="shared" si="0"/>
        <v>0</v>
      </c>
      <c r="Q22" s="15">
        <f t="shared" si="0"/>
        <v>0</v>
      </c>
      <c r="R22" s="15">
        <f t="shared" si="0"/>
        <v>0</v>
      </c>
      <c r="S22" s="15">
        <f t="shared" si="0"/>
        <v>0</v>
      </c>
      <c r="T22" s="15">
        <f t="shared" si="0"/>
        <v>0</v>
      </c>
      <c r="U22" s="15">
        <f t="shared" si="0"/>
        <v>0</v>
      </c>
      <c r="V22" s="15">
        <f t="shared" si="0"/>
        <v>0</v>
      </c>
      <c r="W22" s="15">
        <f t="shared" si="0"/>
        <v>0</v>
      </c>
      <c r="X22" s="15">
        <f t="shared" si="0"/>
        <v>0</v>
      </c>
      <c r="Y22" s="15">
        <f t="shared" si="0"/>
        <v>0</v>
      </c>
      <c r="Z22" s="15">
        <f t="shared" si="0"/>
        <v>0</v>
      </c>
      <c r="AA22" s="15">
        <f t="shared" si="0"/>
        <v>0</v>
      </c>
      <c r="AB22" s="6">
        <f t="shared" si="0"/>
        <v>0</v>
      </c>
      <c r="AC22" s="15">
        <f t="shared" si="0"/>
        <v>0</v>
      </c>
      <c r="AD22" s="15">
        <f t="shared" si="0"/>
        <v>0</v>
      </c>
      <c r="AE22" s="15">
        <f t="shared" si="0"/>
        <v>0</v>
      </c>
      <c r="AF22" s="6">
        <f t="shared" si="0"/>
        <v>0</v>
      </c>
      <c r="AG22" s="15">
        <f t="shared" si="0"/>
        <v>0</v>
      </c>
      <c r="AH22" s="15">
        <f t="shared" si="0"/>
        <v>0</v>
      </c>
      <c r="AI22" s="15">
        <f t="shared" si="0"/>
        <v>0</v>
      </c>
      <c r="AJ22" s="15">
        <f t="shared" ref="AJ22:BO22" si="1">SUM(AJ23:AJ28)</f>
        <v>0</v>
      </c>
      <c r="AK22" s="15">
        <f t="shared" si="1"/>
        <v>0</v>
      </c>
      <c r="AL22" s="15">
        <f t="shared" si="1"/>
        <v>0</v>
      </c>
      <c r="AM22" s="15">
        <f t="shared" si="1"/>
        <v>0</v>
      </c>
      <c r="AN22" s="15">
        <f t="shared" si="1"/>
        <v>0</v>
      </c>
      <c r="AO22" s="15">
        <f t="shared" si="1"/>
        <v>0</v>
      </c>
      <c r="AP22" s="15">
        <f t="shared" si="1"/>
        <v>0</v>
      </c>
      <c r="AQ22" s="15">
        <f t="shared" si="1"/>
        <v>0</v>
      </c>
      <c r="AR22" s="15">
        <f t="shared" si="1"/>
        <v>0</v>
      </c>
      <c r="AS22" s="15">
        <f t="shared" si="1"/>
        <v>0</v>
      </c>
      <c r="AT22" s="15">
        <f t="shared" si="1"/>
        <v>0</v>
      </c>
      <c r="AU22" s="15">
        <f t="shared" si="1"/>
        <v>0</v>
      </c>
      <c r="AV22" s="15">
        <f t="shared" si="1"/>
        <v>0</v>
      </c>
      <c r="AW22" s="15">
        <f t="shared" si="1"/>
        <v>0</v>
      </c>
      <c r="AX22" s="6">
        <f t="shared" si="1"/>
        <v>0</v>
      </c>
      <c r="AY22" s="15">
        <f t="shared" si="1"/>
        <v>0</v>
      </c>
      <c r="AZ22" s="15">
        <f t="shared" si="1"/>
        <v>0</v>
      </c>
      <c r="BA22" s="15">
        <f t="shared" si="1"/>
        <v>0</v>
      </c>
      <c r="BB22" s="6">
        <f t="shared" si="1"/>
        <v>0</v>
      </c>
      <c r="BC22" s="15">
        <f t="shared" si="1"/>
        <v>0</v>
      </c>
      <c r="BD22" s="15">
        <f t="shared" si="1"/>
        <v>0</v>
      </c>
      <c r="BE22" s="15">
        <f t="shared" si="1"/>
        <v>0</v>
      </c>
      <c r="BF22" s="15">
        <f t="shared" si="1"/>
        <v>0</v>
      </c>
      <c r="BG22" s="15">
        <f t="shared" si="1"/>
        <v>0</v>
      </c>
      <c r="BH22" s="15">
        <f t="shared" si="1"/>
        <v>0</v>
      </c>
      <c r="BI22" s="15">
        <f t="shared" si="1"/>
        <v>0</v>
      </c>
      <c r="BJ22" s="15">
        <f t="shared" si="1"/>
        <v>0</v>
      </c>
      <c r="BK22" s="15">
        <f t="shared" si="1"/>
        <v>0</v>
      </c>
      <c r="BL22" s="15">
        <f t="shared" si="1"/>
        <v>0</v>
      </c>
      <c r="BM22" s="15">
        <f t="shared" si="1"/>
        <v>0</v>
      </c>
      <c r="BN22" s="15">
        <f t="shared" si="1"/>
        <v>0</v>
      </c>
      <c r="BO22" s="15">
        <f t="shared" si="1"/>
        <v>0</v>
      </c>
      <c r="BP22" s="15">
        <f t="shared" ref="BP22:CU22" si="2">SUM(BP23:BP28)</f>
        <v>0</v>
      </c>
      <c r="BQ22" s="15">
        <f t="shared" si="2"/>
        <v>0</v>
      </c>
      <c r="BR22" s="15">
        <f t="shared" si="2"/>
        <v>0</v>
      </c>
      <c r="BS22" s="15">
        <f t="shared" si="2"/>
        <v>0</v>
      </c>
      <c r="BT22" s="6">
        <f t="shared" si="2"/>
        <v>0</v>
      </c>
      <c r="BU22" s="15">
        <f t="shared" si="2"/>
        <v>0</v>
      </c>
      <c r="BV22" s="15">
        <f t="shared" si="2"/>
        <v>0</v>
      </c>
      <c r="BW22" s="15">
        <f t="shared" si="2"/>
        <v>0</v>
      </c>
      <c r="BX22" s="6">
        <f t="shared" si="2"/>
        <v>0</v>
      </c>
      <c r="BY22" s="15">
        <f t="shared" si="2"/>
        <v>0</v>
      </c>
      <c r="BZ22" s="15">
        <f t="shared" si="2"/>
        <v>0</v>
      </c>
      <c r="CA22" s="15">
        <f t="shared" si="2"/>
        <v>0</v>
      </c>
      <c r="CB22" s="15">
        <f t="shared" si="2"/>
        <v>0</v>
      </c>
      <c r="CC22" s="15">
        <f t="shared" si="2"/>
        <v>0</v>
      </c>
      <c r="CD22" s="15">
        <f t="shared" si="2"/>
        <v>0</v>
      </c>
      <c r="CE22" s="15">
        <f t="shared" si="2"/>
        <v>0</v>
      </c>
      <c r="CF22" s="15">
        <f t="shared" si="2"/>
        <v>0</v>
      </c>
      <c r="CG22" s="15">
        <f t="shared" si="2"/>
        <v>0</v>
      </c>
      <c r="CH22" s="15">
        <f t="shared" si="2"/>
        <v>0</v>
      </c>
      <c r="CI22" s="15">
        <f t="shared" si="2"/>
        <v>0</v>
      </c>
      <c r="CJ22" s="15">
        <f t="shared" si="2"/>
        <v>0</v>
      </c>
      <c r="CK22" s="15">
        <f t="shared" si="2"/>
        <v>0</v>
      </c>
      <c r="CL22" s="15">
        <f t="shared" si="2"/>
        <v>0</v>
      </c>
      <c r="CM22" s="15">
        <f t="shared" si="2"/>
        <v>0</v>
      </c>
      <c r="CN22" s="15">
        <f t="shared" si="2"/>
        <v>0</v>
      </c>
      <c r="CO22" s="15">
        <f t="shared" si="2"/>
        <v>0</v>
      </c>
      <c r="CP22" s="6">
        <f t="shared" si="2"/>
        <v>0.24</v>
      </c>
      <c r="CQ22" s="15">
        <f t="shared" si="2"/>
        <v>0</v>
      </c>
      <c r="CR22" s="15">
        <f t="shared" si="2"/>
        <v>0</v>
      </c>
      <c r="CS22" s="15">
        <f t="shared" si="2"/>
        <v>0</v>
      </c>
      <c r="CT22" s="6">
        <f t="shared" si="2"/>
        <v>7</v>
      </c>
      <c r="CU22" s="15">
        <f t="shared" si="2"/>
        <v>0</v>
      </c>
      <c r="CV22" s="15">
        <f t="shared" ref="CV22:EA22" si="3">SUM(CV23:CV28)</f>
        <v>0</v>
      </c>
      <c r="CW22" s="15">
        <f t="shared" si="3"/>
        <v>0</v>
      </c>
      <c r="CX22" s="15">
        <f t="shared" si="3"/>
        <v>0</v>
      </c>
      <c r="CY22" s="15">
        <f t="shared" si="3"/>
        <v>0</v>
      </c>
      <c r="CZ22" s="15">
        <f t="shared" si="3"/>
        <v>0</v>
      </c>
      <c r="DA22" s="15">
        <f t="shared" si="3"/>
        <v>0</v>
      </c>
      <c r="DB22" s="15">
        <f t="shared" si="3"/>
        <v>0</v>
      </c>
      <c r="DC22" s="15">
        <f t="shared" si="3"/>
        <v>0</v>
      </c>
      <c r="DD22" s="15">
        <f t="shared" si="3"/>
        <v>0</v>
      </c>
      <c r="DE22" s="15">
        <f t="shared" si="3"/>
        <v>0</v>
      </c>
      <c r="DF22" s="15">
        <f t="shared" si="3"/>
        <v>0</v>
      </c>
      <c r="DG22" s="15">
        <f t="shared" si="3"/>
        <v>0</v>
      </c>
      <c r="DH22" s="15">
        <f t="shared" si="3"/>
        <v>0</v>
      </c>
      <c r="DI22" s="15">
        <f t="shared" si="3"/>
        <v>0</v>
      </c>
      <c r="DJ22" s="15">
        <f t="shared" si="3"/>
        <v>0</v>
      </c>
      <c r="DK22" s="15">
        <f t="shared" si="3"/>
        <v>0</v>
      </c>
      <c r="DL22" s="6">
        <f t="shared" si="3"/>
        <v>0.24</v>
      </c>
      <c r="DM22" s="15">
        <f t="shared" si="3"/>
        <v>0</v>
      </c>
      <c r="DN22" s="15">
        <f t="shared" si="3"/>
        <v>0</v>
      </c>
      <c r="DO22" s="15">
        <f t="shared" si="3"/>
        <v>0</v>
      </c>
      <c r="DP22" s="6">
        <f t="shared" si="3"/>
        <v>7</v>
      </c>
      <c r="DQ22" s="15">
        <f t="shared" si="3"/>
        <v>0</v>
      </c>
      <c r="DR22" s="15">
        <f t="shared" si="3"/>
        <v>0</v>
      </c>
      <c r="DS22" s="15">
        <f t="shared" si="3"/>
        <v>0</v>
      </c>
      <c r="DT22" s="15">
        <f t="shared" si="3"/>
        <v>0</v>
      </c>
      <c r="DU22" s="15">
        <f t="shared" si="3"/>
        <v>0</v>
      </c>
      <c r="DV22" s="15">
        <f t="shared" si="3"/>
        <v>0</v>
      </c>
      <c r="DW22" s="15">
        <f t="shared" si="3"/>
        <v>0</v>
      </c>
      <c r="DX22" s="15">
        <f t="shared" si="3"/>
        <v>0</v>
      </c>
      <c r="DY22" s="15">
        <f t="shared" si="3"/>
        <v>0</v>
      </c>
      <c r="DZ22" s="15">
        <f t="shared" si="3"/>
        <v>0</v>
      </c>
      <c r="EA22" s="15">
        <f t="shared" si="3"/>
        <v>0</v>
      </c>
      <c r="EB22" s="15">
        <f t="shared" ref="EB22:FA22" si="4">SUM(EB23:EB28)</f>
        <v>0</v>
      </c>
      <c r="EC22" s="15">
        <f t="shared" si="4"/>
        <v>0</v>
      </c>
      <c r="ED22" s="15">
        <f t="shared" si="4"/>
        <v>0</v>
      </c>
      <c r="EE22" s="15">
        <f t="shared" si="4"/>
        <v>0</v>
      </c>
      <c r="EF22" s="15">
        <f t="shared" si="4"/>
        <v>0</v>
      </c>
      <c r="EG22" s="15">
        <f t="shared" si="4"/>
        <v>0</v>
      </c>
      <c r="EH22" s="6">
        <f t="shared" si="4"/>
        <v>0.48</v>
      </c>
      <c r="EI22" s="15">
        <f t="shared" si="4"/>
        <v>0</v>
      </c>
      <c r="EJ22" s="15">
        <f t="shared" si="4"/>
        <v>0</v>
      </c>
      <c r="EK22" s="15">
        <f t="shared" si="4"/>
        <v>0</v>
      </c>
      <c r="EL22" s="6">
        <f t="shared" si="4"/>
        <v>14</v>
      </c>
      <c r="EM22" s="15">
        <f t="shared" si="4"/>
        <v>0</v>
      </c>
      <c r="EN22" s="15">
        <f t="shared" si="4"/>
        <v>0</v>
      </c>
      <c r="EO22" s="15">
        <f t="shared" si="4"/>
        <v>0</v>
      </c>
      <c r="EP22" s="15">
        <f t="shared" si="4"/>
        <v>0</v>
      </c>
      <c r="EQ22" s="15">
        <f t="shared" si="4"/>
        <v>0</v>
      </c>
      <c r="ER22" s="15">
        <f t="shared" si="4"/>
        <v>0</v>
      </c>
      <c r="ES22" s="15">
        <f t="shared" si="4"/>
        <v>0</v>
      </c>
      <c r="ET22" s="15">
        <f t="shared" si="4"/>
        <v>0</v>
      </c>
      <c r="EU22" s="15">
        <f t="shared" si="4"/>
        <v>0</v>
      </c>
      <c r="EV22" s="15">
        <f t="shared" si="4"/>
        <v>0</v>
      </c>
      <c r="EW22" s="15">
        <f t="shared" si="4"/>
        <v>0</v>
      </c>
      <c r="EX22" s="15">
        <f t="shared" si="4"/>
        <v>0</v>
      </c>
      <c r="EY22" s="15">
        <f t="shared" si="4"/>
        <v>0</v>
      </c>
      <c r="EZ22" s="15">
        <f t="shared" si="4"/>
        <v>0</v>
      </c>
      <c r="FA22" s="15">
        <f t="shared" si="4"/>
        <v>0</v>
      </c>
      <c r="FB22" s="38" t="s">
        <v>188</v>
      </c>
    </row>
    <row r="23" spans="1:158" x14ac:dyDescent="0.25">
      <c r="A23" s="36" t="s">
        <v>189</v>
      </c>
      <c r="B23" s="37" t="s">
        <v>190</v>
      </c>
      <c r="C23" s="38" t="s">
        <v>187</v>
      </c>
      <c r="D23" s="16">
        <f t="shared" ref="D23:AI23" si="5">SUMIFS(D29:D482,$A$29:$A$482,"1.1",$C$29:$C$482,"Г")+SUMIFS(D29:D482,$A$29:$A$482,"2.1",$C$29:$C$482,"Г")+SUMIFS(D29:D482,$A$29:$A$482,"3.1",$C$29:$C$482,"Г")+SUMIFS(D29:D482,$A$29:$A$482,"4.1",$C$29:$C$482,"Г")+SUMIFS(D29:D482,$A$29:$A$482,"5.1",$C$29:$C$482,"Г")+SUMIFS(D29:D482,$A$29:$A$482,"6.1",$C$29:$C$482,"Г")+SUMIFS(D29:D482,$A$29:$A$482,"7.1",$C$29:$C$482,"Г")</f>
        <v>0</v>
      </c>
      <c r="E23" s="16">
        <f t="shared" si="5"/>
        <v>0</v>
      </c>
      <c r="F23" s="7">
        <f t="shared" si="5"/>
        <v>0</v>
      </c>
      <c r="G23" s="16">
        <f t="shared" si="5"/>
        <v>0</v>
      </c>
      <c r="H23" s="16">
        <f t="shared" si="5"/>
        <v>0</v>
      </c>
      <c r="I23" s="16">
        <f t="shared" si="5"/>
        <v>0</v>
      </c>
      <c r="J23" s="7">
        <f t="shared" si="5"/>
        <v>0</v>
      </c>
      <c r="K23" s="16">
        <f t="shared" si="5"/>
        <v>0</v>
      </c>
      <c r="L23" s="16">
        <f t="shared" si="5"/>
        <v>0</v>
      </c>
      <c r="M23" s="16">
        <f t="shared" si="5"/>
        <v>0</v>
      </c>
      <c r="N23" s="16">
        <f t="shared" si="5"/>
        <v>0</v>
      </c>
      <c r="O23" s="16">
        <f t="shared" si="5"/>
        <v>0</v>
      </c>
      <c r="P23" s="16">
        <f t="shared" si="5"/>
        <v>0</v>
      </c>
      <c r="Q23" s="16">
        <f t="shared" si="5"/>
        <v>0</v>
      </c>
      <c r="R23" s="16">
        <f t="shared" si="5"/>
        <v>0</v>
      </c>
      <c r="S23" s="16">
        <f t="shared" si="5"/>
        <v>0</v>
      </c>
      <c r="T23" s="16">
        <f t="shared" si="5"/>
        <v>0</v>
      </c>
      <c r="U23" s="16">
        <f t="shared" si="5"/>
        <v>0</v>
      </c>
      <c r="V23" s="16">
        <f t="shared" si="5"/>
        <v>0</v>
      </c>
      <c r="W23" s="16">
        <f t="shared" si="5"/>
        <v>0</v>
      </c>
      <c r="X23" s="16">
        <f t="shared" si="5"/>
        <v>0</v>
      </c>
      <c r="Y23" s="16">
        <f t="shared" si="5"/>
        <v>0</v>
      </c>
      <c r="Z23" s="16">
        <f t="shared" si="5"/>
        <v>0</v>
      </c>
      <c r="AA23" s="16">
        <f t="shared" si="5"/>
        <v>0</v>
      </c>
      <c r="AB23" s="7">
        <f t="shared" si="5"/>
        <v>0</v>
      </c>
      <c r="AC23" s="16">
        <f t="shared" si="5"/>
        <v>0</v>
      </c>
      <c r="AD23" s="16">
        <f t="shared" si="5"/>
        <v>0</v>
      </c>
      <c r="AE23" s="16">
        <f t="shared" si="5"/>
        <v>0</v>
      </c>
      <c r="AF23" s="7">
        <f t="shared" si="5"/>
        <v>0</v>
      </c>
      <c r="AG23" s="16">
        <f t="shared" si="5"/>
        <v>0</v>
      </c>
      <c r="AH23" s="16">
        <f t="shared" si="5"/>
        <v>0</v>
      </c>
      <c r="AI23" s="16">
        <f t="shared" si="5"/>
        <v>0</v>
      </c>
      <c r="AJ23" s="16">
        <f t="shared" ref="AJ23:BO23" si="6">SUMIFS(AJ29:AJ482,$A$29:$A$482,"1.1",$C$29:$C$482,"Г")+SUMIFS(AJ29:AJ482,$A$29:$A$482,"2.1",$C$29:$C$482,"Г")+SUMIFS(AJ29:AJ482,$A$29:$A$482,"3.1",$C$29:$C$482,"Г")+SUMIFS(AJ29:AJ482,$A$29:$A$482,"4.1",$C$29:$C$482,"Г")+SUMIFS(AJ29:AJ482,$A$29:$A$482,"5.1",$C$29:$C$482,"Г")+SUMIFS(AJ29:AJ482,$A$29:$A$482,"6.1",$C$29:$C$482,"Г")+SUMIFS(AJ29:AJ482,$A$29:$A$482,"7.1",$C$29:$C$482,"Г")</f>
        <v>0</v>
      </c>
      <c r="AK23" s="16">
        <f t="shared" si="6"/>
        <v>0</v>
      </c>
      <c r="AL23" s="16">
        <f t="shared" si="6"/>
        <v>0</v>
      </c>
      <c r="AM23" s="16">
        <f t="shared" si="6"/>
        <v>0</v>
      </c>
      <c r="AN23" s="16">
        <f t="shared" si="6"/>
        <v>0</v>
      </c>
      <c r="AO23" s="16">
        <f t="shared" si="6"/>
        <v>0</v>
      </c>
      <c r="AP23" s="16">
        <f t="shared" si="6"/>
        <v>0</v>
      </c>
      <c r="AQ23" s="16">
        <f t="shared" si="6"/>
        <v>0</v>
      </c>
      <c r="AR23" s="16">
        <f t="shared" si="6"/>
        <v>0</v>
      </c>
      <c r="AS23" s="16">
        <f t="shared" si="6"/>
        <v>0</v>
      </c>
      <c r="AT23" s="16">
        <f t="shared" si="6"/>
        <v>0</v>
      </c>
      <c r="AU23" s="16">
        <f t="shared" si="6"/>
        <v>0</v>
      </c>
      <c r="AV23" s="16">
        <f t="shared" si="6"/>
        <v>0</v>
      </c>
      <c r="AW23" s="16">
        <f t="shared" si="6"/>
        <v>0</v>
      </c>
      <c r="AX23" s="7">
        <f t="shared" si="6"/>
        <v>0</v>
      </c>
      <c r="AY23" s="16">
        <f t="shared" si="6"/>
        <v>0</v>
      </c>
      <c r="AZ23" s="16">
        <f t="shared" si="6"/>
        <v>0</v>
      </c>
      <c r="BA23" s="16">
        <f t="shared" si="6"/>
        <v>0</v>
      </c>
      <c r="BB23" s="7">
        <f t="shared" si="6"/>
        <v>0</v>
      </c>
      <c r="BC23" s="16">
        <f t="shared" si="6"/>
        <v>0</v>
      </c>
      <c r="BD23" s="16">
        <f t="shared" si="6"/>
        <v>0</v>
      </c>
      <c r="BE23" s="16">
        <f t="shared" si="6"/>
        <v>0</v>
      </c>
      <c r="BF23" s="16">
        <f t="shared" si="6"/>
        <v>0</v>
      </c>
      <c r="BG23" s="16">
        <f t="shared" si="6"/>
        <v>0</v>
      </c>
      <c r="BH23" s="16">
        <f t="shared" si="6"/>
        <v>0</v>
      </c>
      <c r="BI23" s="16">
        <f t="shared" si="6"/>
        <v>0</v>
      </c>
      <c r="BJ23" s="16">
        <f t="shared" si="6"/>
        <v>0</v>
      </c>
      <c r="BK23" s="16">
        <f t="shared" si="6"/>
        <v>0</v>
      </c>
      <c r="BL23" s="16">
        <f t="shared" si="6"/>
        <v>0</v>
      </c>
      <c r="BM23" s="16">
        <f t="shared" si="6"/>
        <v>0</v>
      </c>
      <c r="BN23" s="16">
        <f t="shared" si="6"/>
        <v>0</v>
      </c>
      <c r="BO23" s="16">
        <f t="shared" si="6"/>
        <v>0</v>
      </c>
      <c r="BP23" s="16">
        <f t="shared" ref="BP23:CU23" si="7">SUMIFS(BP29:BP482,$A$29:$A$482,"1.1",$C$29:$C$482,"Г")+SUMIFS(BP29:BP482,$A$29:$A$482,"2.1",$C$29:$C$482,"Г")+SUMIFS(BP29:BP482,$A$29:$A$482,"3.1",$C$29:$C$482,"Г")+SUMIFS(BP29:BP482,$A$29:$A$482,"4.1",$C$29:$C$482,"Г")+SUMIFS(BP29:BP482,$A$29:$A$482,"5.1",$C$29:$C$482,"Г")+SUMIFS(BP29:BP482,$A$29:$A$482,"6.1",$C$29:$C$482,"Г")+SUMIFS(BP29:BP482,$A$29:$A$482,"7.1",$C$29:$C$482,"Г")</f>
        <v>0</v>
      </c>
      <c r="BQ23" s="16">
        <f t="shared" si="7"/>
        <v>0</v>
      </c>
      <c r="BR23" s="16">
        <f t="shared" si="7"/>
        <v>0</v>
      </c>
      <c r="BS23" s="16">
        <f t="shared" si="7"/>
        <v>0</v>
      </c>
      <c r="BT23" s="7">
        <f t="shared" si="7"/>
        <v>0</v>
      </c>
      <c r="BU23" s="16">
        <f t="shared" si="7"/>
        <v>0</v>
      </c>
      <c r="BV23" s="16">
        <f t="shared" si="7"/>
        <v>0</v>
      </c>
      <c r="BW23" s="16">
        <f t="shared" si="7"/>
        <v>0</v>
      </c>
      <c r="BX23" s="7">
        <f t="shared" si="7"/>
        <v>0</v>
      </c>
      <c r="BY23" s="16">
        <f t="shared" si="7"/>
        <v>0</v>
      </c>
      <c r="BZ23" s="16">
        <f t="shared" si="7"/>
        <v>0</v>
      </c>
      <c r="CA23" s="16">
        <f t="shared" si="7"/>
        <v>0</v>
      </c>
      <c r="CB23" s="16">
        <f t="shared" si="7"/>
        <v>0</v>
      </c>
      <c r="CC23" s="16">
        <f t="shared" si="7"/>
        <v>0</v>
      </c>
      <c r="CD23" s="16">
        <f t="shared" si="7"/>
        <v>0</v>
      </c>
      <c r="CE23" s="16">
        <f t="shared" si="7"/>
        <v>0</v>
      </c>
      <c r="CF23" s="16">
        <f t="shared" si="7"/>
        <v>0</v>
      </c>
      <c r="CG23" s="16">
        <f t="shared" si="7"/>
        <v>0</v>
      </c>
      <c r="CH23" s="16">
        <f t="shared" si="7"/>
        <v>0</v>
      </c>
      <c r="CI23" s="16">
        <f t="shared" si="7"/>
        <v>0</v>
      </c>
      <c r="CJ23" s="16">
        <f t="shared" si="7"/>
        <v>0</v>
      </c>
      <c r="CK23" s="16">
        <f t="shared" si="7"/>
        <v>0</v>
      </c>
      <c r="CL23" s="16">
        <f t="shared" si="7"/>
        <v>0</v>
      </c>
      <c r="CM23" s="16">
        <f t="shared" si="7"/>
        <v>0</v>
      </c>
      <c r="CN23" s="16">
        <f t="shared" si="7"/>
        <v>0</v>
      </c>
      <c r="CO23" s="16">
        <f t="shared" si="7"/>
        <v>0</v>
      </c>
      <c r="CP23" s="7">
        <f t="shared" si="7"/>
        <v>0</v>
      </c>
      <c r="CQ23" s="16">
        <f t="shared" si="7"/>
        <v>0</v>
      </c>
      <c r="CR23" s="16">
        <f t="shared" si="7"/>
        <v>0</v>
      </c>
      <c r="CS23" s="16">
        <f t="shared" si="7"/>
        <v>0</v>
      </c>
      <c r="CT23" s="7">
        <f t="shared" si="7"/>
        <v>0</v>
      </c>
      <c r="CU23" s="16">
        <f t="shared" si="7"/>
        <v>0</v>
      </c>
      <c r="CV23" s="16">
        <f t="shared" ref="CV23:EA23" si="8">SUMIFS(CV29:CV482,$A$29:$A$482,"1.1",$C$29:$C$482,"Г")+SUMIFS(CV29:CV482,$A$29:$A$482,"2.1",$C$29:$C$482,"Г")+SUMIFS(CV29:CV482,$A$29:$A$482,"3.1",$C$29:$C$482,"Г")+SUMIFS(CV29:CV482,$A$29:$A$482,"4.1",$C$29:$C$482,"Г")+SUMIFS(CV29:CV482,$A$29:$A$482,"5.1",$C$29:$C$482,"Г")+SUMIFS(CV29:CV482,$A$29:$A$482,"6.1",$C$29:$C$482,"Г")+SUMIFS(CV29:CV482,$A$29:$A$482,"7.1",$C$29:$C$482,"Г")</f>
        <v>0</v>
      </c>
      <c r="CW23" s="16">
        <f t="shared" si="8"/>
        <v>0</v>
      </c>
      <c r="CX23" s="16">
        <f t="shared" si="8"/>
        <v>0</v>
      </c>
      <c r="CY23" s="16">
        <f t="shared" si="8"/>
        <v>0</v>
      </c>
      <c r="CZ23" s="16">
        <f t="shared" si="8"/>
        <v>0</v>
      </c>
      <c r="DA23" s="16">
        <f t="shared" si="8"/>
        <v>0</v>
      </c>
      <c r="DB23" s="16">
        <f t="shared" si="8"/>
        <v>0</v>
      </c>
      <c r="DC23" s="16">
        <f t="shared" si="8"/>
        <v>0</v>
      </c>
      <c r="DD23" s="16">
        <f t="shared" si="8"/>
        <v>0</v>
      </c>
      <c r="DE23" s="16">
        <f t="shared" si="8"/>
        <v>0</v>
      </c>
      <c r="DF23" s="16">
        <f t="shared" si="8"/>
        <v>0</v>
      </c>
      <c r="DG23" s="16">
        <f t="shared" si="8"/>
        <v>0</v>
      </c>
      <c r="DH23" s="16">
        <f t="shared" si="8"/>
        <v>0</v>
      </c>
      <c r="DI23" s="16">
        <f t="shared" si="8"/>
        <v>0</v>
      </c>
      <c r="DJ23" s="16">
        <f t="shared" si="8"/>
        <v>0</v>
      </c>
      <c r="DK23" s="16">
        <f t="shared" si="8"/>
        <v>0</v>
      </c>
      <c r="DL23" s="7">
        <f t="shared" si="8"/>
        <v>0</v>
      </c>
      <c r="DM23" s="16">
        <f t="shared" si="8"/>
        <v>0</v>
      </c>
      <c r="DN23" s="16">
        <f t="shared" si="8"/>
        <v>0</v>
      </c>
      <c r="DO23" s="16">
        <f t="shared" si="8"/>
        <v>0</v>
      </c>
      <c r="DP23" s="7">
        <f t="shared" si="8"/>
        <v>0</v>
      </c>
      <c r="DQ23" s="16">
        <f t="shared" si="8"/>
        <v>0</v>
      </c>
      <c r="DR23" s="16">
        <f t="shared" si="8"/>
        <v>0</v>
      </c>
      <c r="DS23" s="16">
        <f t="shared" si="8"/>
        <v>0</v>
      </c>
      <c r="DT23" s="16">
        <f t="shared" si="8"/>
        <v>0</v>
      </c>
      <c r="DU23" s="16">
        <f t="shared" si="8"/>
        <v>0</v>
      </c>
      <c r="DV23" s="16">
        <f t="shared" si="8"/>
        <v>0</v>
      </c>
      <c r="DW23" s="16">
        <f t="shared" si="8"/>
        <v>0</v>
      </c>
      <c r="DX23" s="16">
        <f t="shared" si="8"/>
        <v>0</v>
      </c>
      <c r="DY23" s="16">
        <f t="shared" si="8"/>
        <v>0</v>
      </c>
      <c r="DZ23" s="16">
        <f t="shared" si="8"/>
        <v>0</v>
      </c>
      <c r="EA23" s="16">
        <f t="shared" si="8"/>
        <v>0</v>
      </c>
      <c r="EB23" s="16">
        <f t="shared" ref="EB23:FA23" si="9">SUMIFS(EB29:EB482,$A$29:$A$482,"1.1",$C$29:$C$482,"Г")+SUMIFS(EB29:EB482,$A$29:$A$482,"2.1",$C$29:$C$482,"Г")+SUMIFS(EB29:EB482,$A$29:$A$482,"3.1",$C$29:$C$482,"Г")+SUMIFS(EB29:EB482,$A$29:$A$482,"4.1",$C$29:$C$482,"Г")+SUMIFS(EB29:EB482,$A$29:$A$482,"5.1",$C$29:$C$482,"Г")+SUMIFS(EB29:EB482,$A$29:$A$482,"6.1",$C$29:$C$482,"Г")+SUMIFS(EB29:EB482,$A$29:$A$482,"7.1",$C$29:$C$482,"Г")</f>
        <v>0</v>
      </c>
      <c r="EC23" s="16">
        <f t="shared" si="9"/>
        <v>0</v>
      </c>
      <c r="ED23" s="16">
        <f t="shared" si="9"/>
        <v>0</v>
      </c>
      <c r="EE23" s="16">
        <f t="shared" si="9"/>
        <v>0</v>
      </c>
      <c r="EF23" s="16">
        <f t="shared" si="9"/>
        <v>0</v>
      </c>
      <c r="EG23" s="16">
        <f t="shared" si="9"/>
        <v>0</v>
      </c>
      <c r="EH23" s="7">
        <f t="shared" si="9"/>
        <v>0</v>
      </c>
      <c r="EI23" s="16">
        <f t="shared" si="9"/>
        <v>0</v>
      </c>
      <c r="EJ23" s="16">
        <f t="shared" si="9"/>
        <v>0</v>
      </c>
      <c r="EK23" s="16">
        <f t="shared" si="9"/>
        <v>0</v>
      </c>
      <c r="EL23" s="7">
        <f t="shared" si="9"/>
        <v>0</v>
      </c>
      <c r="EM23" s="16">
        <f t="shared" si="9"/>
        <v>0</v>
      </c>
      <c r="EN23" s="16">
        <f t="shared" si="9"/>
        <v>0</v>
      </c>
      <c r="EO23" s="16">
        <f t="shared" si="9"/>
        <v>0</v>
      </c>
      <c r="EP23" s="16">
        <f t="shared" si="9"/>
        <v>0</v>
      </c>
      <c r="EQ23" s="16">
        <f t="shared" si="9"/>
        <v>0</v>
      </c>
      <c r="ER23" s="16">
        <f t="shared" si="9"/>
        <v>0</v>
      </c>
      <c r="ES23" s="16">
        <f t="shared" si="9"/>
        <v>0</v>
      </c>
      <c r="ET23" s="16">
        <f t="shared" si="9"/>
        <v>0</v>
      </c>
      <c r="EU23" s="16">
        <f t="shared" si="9"/>
        <v>0</v>
      </c>
      <c r="EV23" s="16">
        <f t="shared" si="9"/>
        <v>0</v>
      </c>
      <c r="EW23" s="16">
        <f t="shared" si="9"/>
        <v>0</v>
      </c>
      <c r="EX23" s="16">
        <f t="shared" si="9"/>
        <v>0</v>
      </c>
      <c r="EY23" s="16">
        <f t="shared" si="9"/>
        <v>0</v>
      </c>
      <c r="EZ23" s="16">
        <f t="shared" si="9"/>
        <v>0</v>
      </c>
      <c r="FA23" s="16">
        <f t="shared" si="9"/>
        <v>0</v>
      </c>
      <c r="FB23" s="38" t="s">
        <v>188</v>
      </c>
    </row>
    <row r="24" spans="1:158" ht="31.5" x14ac:dyDescent="0.25">
      <c r="A24" s="36" t="s">
        <v>191</v>
      </c>
      <c r="B24" s="37" t="s">
        <v>192</v>
      </c>
      <c r="C24" s="38" t="s">
        <v>187</v>
      </c>
      <c r="D24" s="16">
        <f t="shared" ref="D24:AI24" si="10">SUMIFS(D29:D482,$A$29:$A$482,"1.2",$C$29:$C$482,"Г")+SUMIFS(D29:D482,$A$29:$A$482,"2.2",$C$29:$C$482,"Г")+SUMIFS(D29:D482,$A$29:$A$482,"3.2",$C$29:$C$482,"Г")+SUMIFS(D29:D482,$A$29:$A$482,"4.2",$C$29:$C$482,"Г")+SUMIFS(D29:D482,$A$29:$A$482,"5.2",$C$29:$C$482,"Г")+SUMIFS(D29:D482,$A$29:$A$482,"6.2",$C$29:$C$482,"Г")+SUMIFS(D29:D482,$A$29:$A$482,"7.2",$C$29:$C$482,"Г")</f>
        <v>0</v>
      </c>
      <c r="E24" s="16">
        <f t="shared" si="10"/>
        <v>0</v>
      </c>
      <c r="F24" s="7">
        <f t="shared" si="10"/>
        <v>0.48</v>
      </c>
      <c r="G24" s="16">
        <f t="shared" si="10"/>
        <v>0</v>
      </c>
      <c r="H24" s="16">
        <f t="shared" si="10"/>
        <v>0</v>
      </c>
      <c r="I24" s="16">
        <f t="shared" si="10"/>
        <v>0</v>
      </c>
      <c r="J24" s="7">
        <f t="shared" si="10"/>
        <v>14</v>
      </c>
      <c r="K24" s="16">
        <f t="shared" si="10"/>
        <v>0</v>
      </c>
      <c r="L24" s="16">
        <f t="shared" si="10"/>
        <v>0</v>
      </c>
      <c r="M24" s="16">
        <f t="shared" si="10"/>
        <v>0</v>
      </c>
      <c r="N24" s="16">
        <f t="shared" si="10"/>
        <v>0</v>
      </c>
      <c r="O24" s="16">
        <f t="shared" si="10"/>
        <v>0</v>
      </c>
      <c r="P24" s="16">
        <f t="shared" si="10"/>
        <v>0</v>
      </c>
      <c r="Q24" s="16">
        <f t="shared" si="10"/>
        <v>0</v>
      </c>
      <c r="R24" s="16">
        <f t="shared" si="10"/>
        <v>0</v>
      </c>
      <c r="S24" s="16">
        <f t="shared" si="10"/>
        <v>0</v>
      </c>
      <c r="T24" s="16">
        <f t="shared" si="10"/>
        <v>0</v>
      </c>
      <c r="U24" s="16">
        <f t="shared" si="10"/>
        <v>0</v>
      </c>
      <c r="V24" s="16">
        <f t="shared" si="10"/>
        <v>0</v>
      </c>
      <c r="W24" s="16">
        <f t="shared" si="10"/>
        <v>0</v>
      </c>
      <c r="X24" s="16">
        <f t="shared" si="10"/>
        <v>0</v>
      </c>
      <c r="Y24" s="16">
        <f t="shared" si="10"/>
        <v>0</v>
      </c>
      <c r="Z24" s="16">
        <f t="shared" si="10"/>
        <v>0</v>
      </c>
      <c r="AA24" s="16">
        <f t="shared" si="10"/>
        <v>0</v>
      </c>
      <c r="AB24" s="7">
        <f t="shared" si="10"/>
        <v>0</v>
      </c>
      <c r="AC24" s="16">
        <f t="shared" si="10"/>
        <v>0</v>
      </c>
      <c r="AD24" s="16">
        <f t="shared" si="10"/>
        <v>0</v>
      </c>
      <c r="AE24" s="16">
        <f t="shared" si="10"/>
        <v>0</v>
      </c>
      <c r="AF24" s="7">
        <f t="shared" si="10"/>
        <v>0</v>
      </c>
      <c r="AG24" s="16">
        <f t="shared" si="10"/>
        <v>0</v>
      </c>
      <c r="AH24" s="16">
        <f t="shared" si="10"/>
        <v>0</v>
      </c>
      <c r="AI24" s="16">
        <f t="shared" si="10"/>
        <v>0</v>
      </c>
      <c r="AJ24" s="16">
        <f t="shared" ref="AJ24:BO24" si="11">SUMIFS(AJ29:AJ482,$A$29:$A$482,"1.2",$C$29:$C$482,"Г")+SUMIFS(AJ29:AJ482,$A$29:$A$482,"2.2",$C$29:$C$482,"Г")+SUMIFS(AJ29:AJ482,$A$29:$A$482,"3.2",$C$29:$C$482,"Г")+SUMIFS(AJ29:AJ482,$A$29:$A$482,"4.2",$C$29:$C$482,"Г")+SUMIFS(AJ29:AJ482,$A$29:$A$482,"5.2",$C$29:$C$482,"Г")+SUMIFS(AJ29:AJ482,$A$29:$A$482,"6.2",$C$29:$C$482,"Г")+SUMIFS(AJ29:AJ482,$A$29:$A$482,"7.2",$C$29:$C$482,"Г")</f>
        <v>0</v>
      </c>
      <c r="AK24" s="16">
        <f t="shared" si="11"/>
        <v>0</v>
      </c>
      <c r="AL24" s="16">
        <f t="shared" si="11"/>
        <v>0</v>
      </c>
      <c r="AM24" s="16">
        <f t="shared" si="11"/>
        <v>0</v>
      </c>
      <c r="AN24" s="16">
        <f t="shared" si="11"/>
        <v>0</v>
      </c>
      <c r="AO24" s="16">
        <f t="shared" si="11"/>
        <v>0</v>
      </c>
      <c r="AP24" s="16">
        <f t="shared" si="11"/>
        <v>0</v>
      </c>
      <c r="AQ24" s="16">
        <f t="shared" si="11"/>
        <v>0</v>
      </c>
      <c r="AR24" s="16">
        <f t="shared" si="11"/>
        <v>0</v>
      </c>
      <c r="AS24" s="16">
        <f t="shared" si="11"/>
        <v>0</v>
      </c>
      <c r="AT24" s="16">
        <f t="shared" si="11"/>
        <v>0</v>
      </c>
      <c r="AU24" s="16">
        <f t="shared" si="11"/>
        <v>0</v>
      </c>
      <c r="AV24" s="16">
        <f t="shared" si="11"/>
        <v>0</v>
      </c>
      <c r="AW24" s="16">
        <f t="shared" si="11"/>
        <v>0</v>
      </c>
      <c r="AX24" s="7">
        <f t="shared" si="11"/>
        <v>0</v>
      </c>
      <c r="AY24" s="16">
        <f t="shared" si="11"/>
        <v>0</v>
      </c>
      <c r="AZ24" s="16">
        <f t="shared" si="11"/>
        <v>0</v>
      </c>
      <c r="BA24" s="16">
        <f t="shared" si="11"/>
        <v>0</v>
      </c>
      <c r="BB24" s="7">
        <f t="shared" si="11"/>
        <v>0</v>
      </c>
      <c r="BC24" s="16">
        <f t="shared" si="11"/>
        <v>0</v>
      </c>
      <c r="BD24" s="16">
        <f t="shared" si="11"/>
        <v>0</v>
      </c>
      <c r="BE24" s="16">
        <f t="shared" si="11"/>
        <v>0</v>
      </c>
      <c r="BF24" s="16">
        <f t="shared" si="11"/>
        <v>0</v>
      </c>
      <c r="BG24" s="16">
        <f t="shared" si="11"/>
        <v>0</v>
      </c>
      <c r="BH24" s="16">
        <f t="shared" si="11"/>
        <v>0</v>
      </c>
      <c r="BI24" s="16">
        <f t="shared" si="11"/>
        <v>0</v>
      </c>
      <c r="BJ24" s="16">
        <f t="shared" si="11"/>
        <v>0</v>
      </c>
      <c r="BK24" s="16">
        <f t="shared" si="11"/>
        <v>0</v>
      </c>
      <c r="BL24" s="16">
        <f t="shared" si="11"/>
        <v>0</v>
      </c>
      <c r="BM24" s="16">
        <f t="shared" si="11"/>
        <v>0</v>
      </c>
      <c r="BN24" s="16">
        <f t="shared" si="11"/>
        <v>0</v>
      </c>
      <c r="BO24" s="16">
        <f t="shared" si="11"/>
        <v>0</v>
      </c>
      <c r="BP24" s="16">
        <f t="shared" ref="BP24:CU24" si="12">SUMIFS(BP29:BP482,$A$29:$A$482,"1.2",$C$29:$C$482,"Г")+SUMIFS(BP29:BP482,$A$29:$A$482,"2.2",$C$29:$C$482,"Г")+SUMIFS(BP29:BP482,$A$29:$A$482,"3.2",$C$29:$C$482,"Г")+SUMIFS(BP29:BP482,$A$29:$A$482,"4.2",$C$29:$C$482,"Г")+SUMIFS(BP29:BP482,$A$29:$A$482,"5.2",$C$29:$C$482,"Г")+SUMIFS(BP29:BP482,$A$29:$A$482,"6.2",$C$29:$C$482,"Г")+SUMIFS(BP29:BP482,$A$29:$A$482,"7.2",$C$29:$C$482,"Г")</f>
        <v>0</v>
      </c>
      <c r="BQ24" s="16">
        <f t="shared" si="12"/>
        <v>0</v>
      </c>
      <c r="BR24" s="16">
        <f t="shared" si="12"/>
        <v>0</v>
      </c>
      <c r="BS24" s="16">
        <f t="shared" si="12"/>
        <v>0</v>
      </c>
      <c r="BT24" s="7">
        <f t="shared" si="12"/>
        <v>0</v>
      </c>
      <c r="BU24" s="16">
        <f t="shared" si="12"/>
        <v>0</v>
      </c>
      <c r="BV24" s="16">
        <f t="shared" si="12"/>
        <v>0</v>
      </c>
      <c r="BW24" s="16">
        <f t="shared" si="12"/>
        <v>0</v>
      </c>
      <c r="BX24" s="7">
        <f t="shared" si="12"/>
        <v>0</v>
      </c>
      <c r="BY24" s="16">
        <f t="shared" si="12"/>
        <v>0</v>
      </c>
      <c r="BZ24" s="16">
        <f t="shared" si="12"/>
        <v>0</v>
      </c>
      <c r="CA24" s="16">
        <f t="shared" si="12"/>
        <v>0</v>
      </c>
      <c r="CB24" s="16">
        <f t="shared" si="12"/>
        <v>0</v>
      </c>
      <c r="CC24" s="16">
        <f t="shared" si="12"/>
        <v>0</v>
      </c>
      <c r="CD24" s="16">
        <f t="shared" si="12"/>
        <v>0</v>
      </c>
      <c r="CE24" s="16">
        <f t="shared" si="12"/>
        <v>0</v>
      </c>
      <c r="CF24" s="16">
        <f t="shared" si="12"/>
        <v>0</v>
      </c>
      <c r="CG24" s="16">
        <f t="shared" si="12"/>
        <v>0</v>
      </c>
      <c r="CH24" s="16">
        <f t="shared" si="12"/>
        <v>0</v>
      </c>
      <c r="CI24" s="16">
        <f t="shared" si="12"/>
        <v>0</v>
      </c>
      <c r="CJ24" s="16">
        <f t="shared" si="12"/>
        <v>0</v>
      </c>
      <c r="CK24" s="16">
        <f t="shared" si="12"/>
        <v>0</v>
      </c>
      <c r="CL24" s="16">
        <f t="shared" si="12"/>
        <v>0</v>
      </c>
      <c r="CM24" s="16">
        <f t="shared" si="12"/>
        <v>0</v>
      </c>
      <c r="CN24" s="16">
        <f t="shared" si="12"/>
        <v>0</v>
      </c>
      <c r="CO24" s="16">
        <f t="shared" si="12"/>
        <v>0</v>
      </c>
      <c r="CP24" s="7">
        <f t="shared" si="12"/>
        <v>0.24</v>
      </c>
      <c r="CQ24" s="16">
        <f t="shared" si="12"/>
        <v>0</v>
      </c>
      <c r="CR24" s="16">
        <f t="shared" si="12"/>
        <v>0</v>
      </c>
      <c r="CS24" s="16">
        <f t="shared" si="12"/>
        <v>0</v>
      </c>
      <c r="CT24" s="7">
        <f t="shared" si="12"/>
        <v>7</v>
      </c>
      <c r="CU24" s="16">
        <f t="shared" si="12"/>
        <v>0</v>
      </c>
      <c r="CV24" s="16">
        <f t="shared" ref="CV24:EA24" si="13">SUMIFS(CV29:CV482,$A$29:$A$482,"1.2",$C$29:$C$482,"Г")+SUMIFS(CV29:CV482,$A$29:$A$482,"2.2",$C$29:$C$482,"Г")+SUMIFS(CV29:CV482,$A$29:$A$482,"3.2",$C$29:$C$482,"Г")+SUMIFS(CV29:CV482,$A$29:$A$482,"4.2",$C$29:$C$482,"Г")+SUMIFS(CV29:CV482,$A$29:$A$482,"5.2",$C$29:$C$482,"Г")+SUMIFS(CV29:CV482,$A$29:$A$482,"6.2",$C$29:$C$482,"Г")+SUMIFS(CV29:CV482,$A$29:$A$482,"7.2",$C$29:$C$482,"Г")</f>
        <v>0</v>
      </c>
      <c r="CW24" s="16">
        <f t="shared" si="13"/>
        <v>0</v>
      </c>
      <c r="CX24" s="16">
        <f t="shared" si="13"/>
        <v>0</v>
      </c>
      <c r="CY24" s="16">
        <f t="shared" si="13"/>
        <v>0</v>
      </c>
      <c r="CZ24" s="16">
        <f t="shared" si="13"/>
        <v>0</v>
      </c>
      <c r="DA24" s="16">
        <f t="shared" si="13"/>
        <v>0</v>
      </c>
      <c r="DB24" s="16">
        <f t="shared" si="13"/>
        <v>0</v>
      </c>
      <c r="DC24" s="16">
        <f t="shared" si="13"/>
        <v>0</v>
      </c>
      <c r="DD24" s="16">
        <f t="shared" si="13"/>
        <v>0</v>
      </c>
      <c r="DE24" s="16">
        <f t="shared" si="13"/>
        <v>0</v>
      </c>
      <c r="DF24" s="16">
        <f t="shared" si="13"/>
        <v>0</v>
      </c>
      <c r="DG24" s="16">
        <f t="shared" si="13"/>
        <v>0</v>
      </c>
      <c r="DH24" s="16">
        <f t="shared" si="13"/>
        <v>0</v>
      </c>
      <c r="DI24" s="16">
        <f t="shared" si="13"/>
        <v>0</v>
      </c>
      <c r="DJ24" s="16">
        <f t="shared" si="13"/>
        <v>0</v>
      </c>
      <c r="DK24" s="16">
        <f t="shared" si="13"/>
        <v>0</v>
      </c>
      <c r="DL24" s="7">
        <f t="shared" si="13"/>
        <v>0.24</v>
      </c>
      <c r="DM24" s="16">
        <f t="shared" si="13"/>
        <v>0</v>
      </c>
      <c r="DN24" s="16">
        <f t="shared" si="13"/>
        <v>0</v>
      </c>
      <c r="DO24" s="16">
        <f t="shared" si="13"/>
        <v>0</v>
      </c>
      <c r="DP24" s="7">
        <f t="shared" si="13"/>
        <v>7</v>
      </c>
      <c r="DQ24" s="16">
        <f t="shared" si="13"/>
        <v>0</v>
      </c>
      <c r="DR24" s="16">
        <f t="shared" si="13"/>
        <v>0</v>
      </c>
      <c r="DS24" s="16">
        <f t="shared" si="13"/>
        <v>0</v>
      </c>
      <c r="DT24" s="16">
        <f t="shared" si="13"/>
        <v>0</v>
      </c>
      <c r="DU24" s="16">
        <f t="shared" si="13"/>
        <v>0</v>
      </c>
      <c r="DV24" s="16">
        <f t="shared" si="13"/>
        <v>0</v>
      </c>
      <c r="DW24" s="16">
        <f t="shared" si="13"/>
        <v>0</v>
      </c>
      <c r="DX24" s="16">
        <f t="shared" si="13"/>
        <v>0</v>
      </c>
      <c r="DY24" s="16">
        <f t="shared" si="13"/>
        <v>0</v>
      </c>
      <c r="DZ24" s="16">
        <f t="shared" si="13"/>
        <v>0</v>
      </c>
      <c r="EA24" s="16">
        <f t="shared" si="13"/>
        <v>0</v>
      </c>
      <c r="EB24" s="16">
        <f t="shared" ref="EB24:FA24" si="14">SUMIFS(EB29:EB482,$A$29:$A$482,"1.2",$C$29:$C$482,"Г")+SUMIFS(EB29:EB482,$A$29:$A$482,"2.2",$C$29:$C$482,"Г")+SUMIFS(EB29:EB482,$A$29:$A$482,"3.2",$C$29:$C$482,"Г")+SUMIFS(EB29:EB482,$A$29:$A$482,"4.2",$C$29:$C$482,"Г")+SUMIFS(EB29:EB482,$A$29:$A$482,"5.2",$C$29:$C$482,"Г")+SUMIFS(EB29:EB482,$A$29:$A$482,"6.2",$C$29:$C$482,"Г")+SUMIFS(EB29:EB482,$A$29:$A$482,"7.2",$C$29:$C$482,"Г")</f>
        <v>0</v>
      </c>
      <c r="EC24" s="16">
        <f t="shared" si="14"/>
        <v>0</v>
      </c>
      <c r="ED24" s="16">
        <f t="shared" si="14"/>
        <v>0</v>
      </c>
      <c r="EE24" s="16">
        <f t="shared" si="14"/>
        <v>0</v>
      </c>
      <c r="EF24" s="16">
        <f t="shared" si="14"/>
        <v>0</v>
      </c>
      <c r="EG24" s="16">
        <f t="shared" si="14"/>
        <v>0</v>
      </c>
      <c r="EH24" s="7">
        <f t="shared" si="14"/>
        <v>0.48</v>
      </c>
      <c r="EI24" s="16">
        <f t="shared" si="14"/>
        <v>0</v>
      </c>
      <c r="EJ24" s="16">
        <f t="shared" si="14"/>
        <v>0</v>
      </c>
      <c r="EK24" s="16">
        <f t="shared" si="14"/>
        <v>0</v>
      </c>
      <c r="EL24" s="7">
        <f t="shared" si="14"/>
        <v>14</v>
      </c>
      <c r="EM24" s="16">
        <f t="shared" si="14"/>
        <v>0</v>
      </c>
      <c r="EN24" s="16">
        <f t="shared" si="14"/>
        <v>0</v>
      </c>
      <c r="EO24" s="16">
        <f t="shared" si="14"/>
        <v>0</v>
      </c>
      <c r="EP24" s="16">
        <f t="shared" si="14"/>
        <v>0</v>
      </c>
      <c r="EQ24" s="16">
        <f t="shared" si="14"/>
        <v>0</v>
      </c>
      <c r="ER24" s="16">
        <f t="shared" si="14"/>
        <v>0</v>
      </c>
      <c r="ES24" s="16">
        <f t="shared" si="14"/>
        <v>0</v>
      </c>
      <c r="ET24" s="16">
        <f t="shared" si="14"/>
        <v>0</v>
      </c>
      <c r="EU24" s="16">
        <f t="shared" si="14"/>
        <v>0</v>
      </c>
      <c r="EV24" s="16">
        <f t="shared" si="14"/>
        <v>0</v>
      </c>
      <c r="EW24" s="16">
        <f t="shared" si="14"/>
        <v>0</v>
      </c>
      <c r="EX24" s="16">
        <f t="shared" si="14"/>
        <v>0</v>
      </c>
      <c r="EY24" s="16">
        <f t="shared" si="14"/>
        <v>0</v>
      </c>
      <c r="EZ24" s="16">
        <f t="shared" si="14"/>
        <v>0</v>
      </c>
      <c r="FA24" s="16">
        <f t="shared" si="14"/>
        <v>0</v>
      </c>
      <c r="FB24" s="38" t="s">
        <v>188</v>
      </c>
    </row>
    <row r="25" spans="1:158" ht="63" x14ac:dyDescent="0.25">
      <c r="A25" s="36" t="s">
        <v>193</v>
      </c>
      <c r="B25" s="37" t="s">
        <v>194</v>
      </c>
      <c r="C25" s="38" t="s">
        <v>187</v>
      </c>
      <c r="D25" s="16">
        <f t="shared" ref="D25:AI25" si="15">SUMIFS(D29:D482,$A$29:$A$482,"1.3",$C$29:$C$482,"Г")+SUMIFS(D29:D482,$A$29:$A$482,"2.3",$C$29:$C$482,"Г")+SUMIFS(D29:D482,$A$29:$A$482,"3.3",$C$29:$C$482,"Г")+SUMIFS(D29:D482,$A$29:$A$482,"4.3",$C$29:$C$482,"Г")+SUMIFS(D29:D482,$A$29:$A$482,"5.3",$C$29:$C$482,"Г")+SUMIFS(D29:D482,$A$29:$A$482,"6.3",$C$29:$C$482,"Г")+SUMIFS(D29:D482,$A$29:$A$482,"7.3",$C$29:$C$482,"Г")</f>
        <v>0</v>
      </c>
      <c r="E25" s="16">
        <f t="shared" si="15"/>
        <v>0</v>
      </c>
      <c r="F25" s="7">
        <f t="shared" si="15"/>
        <v>0</v>
      </c>
      <c r="G25" s="16">
        <f t="shared" si="15"/>
        <v>0</v>
      </c>
      <c r="H25" s="16">
        <f t="shared" si="15"/>
        <v>0</v>
      </c>
      <c r="I25" s="16">
        <f t="shared" si="15"/>
        <v>0</v>
      </c>
      <c r="J25" s="7">
        <f t="shared" si="15"/>
        <v>0</v>
      </c>
      <c r="K25" s="16">
        <f t="shared" si="15"/>
        <v>0</v>
      </c>
      <c r="L25" s="16">
        <f t="shared" si="15"/>
        <v>0</v>
      </c>
      <c r="M25" s="16">
        <f t="shared" si="15"/>
        <v>0</v>
      </c>
      <c r="N25" s="16">
        <f t="shared" si="15"/>
        <v>0</v>
      </c>
      <c r="O25" s="16">
        <f t="shared" si="15"/>
        <v>0</v>
      </c>
      <c r="P25" s="16">
        <f t="shared" si="15"/>
        <v>0</v>
      </c>
      <c r="Q25" s="16">
        <f t="shared" si="15"/>
        <v>0</v>
      </c>
      <c r="R25" s="16">
        <f t="shared" si="15"/>
        <v>0</v>
      </c>
      <c r="S25" s="16">
        <f t="shared" si="15"/>
        <v>0</v>
      </c>
      <c r="T25" s="16">
        <f t="shared" si="15"/>
        <v>0</v>
      </c>
      <c r="U25" s="16">
        <f t="shared" si="15"/>
        <v>0</v>
      </c>
      <c r="V25" s="16">
        <f t="shared" si="15"/>
        <v>0</v>
      </c>
      <c r="W25" s="16">
        <f t="shared" si="15"/>
        <v>0</v>
      </c>
      <c r="X25" s="16">
        <f t="shared" si="15"/>
        <v>0</v>
      </c>
      <c r="Y25" s="16">
        <f t="shared" si="15"/>
        <v>0</v>
      </c>
      <c r="Z25" s="16">
        <f t="shared" si="15"/>
        <v>0</v>
      </c>
      <c r="AA25" s="16">
        <f t="shared" si="15"/>
        <v>0</v>
      </c>
      <c r="AB25" s="7">
        <f t="shared" si="15"/>
        <v>0</v>
      </c>
      <c r="AC25" s="16">
        <f t="shared" si="15"/>
        <v>0</v>
      </c>
      <c r="AD25" s="16">
        <f t="shared" si="15"/>
        <v>0</v>
      </c>
      <c r="AE25" s="16">
        <f t="shared" si="15"/>
        <v>0</v>
      </c>
      <c r="AF25" s="7">
        <f t="shared" si="15"/>
        <v>0</v>
      </c>
      <c r="AG25" s="16">
        <f t="shared" si="15"/>
        <v>0</v>
      </c>
      <c r="AH25" s="16">
        <f t="shared" si="15"/>
        <v>0</v>
      </c>
      <c r="AI25" s="16">
        <f t="shared" si="15"/>
        <v>0</v>
      </c>
      <c r="AJ25" s="16">
        <f t="shared" ref="AJ25:BO25" si="16">SUMIFS(AJ29:AJ482,$A$29:$A$482,"1.3",$C$29:$C$482,"Г")+SUMIFS(AJ29:AJ482,$A$29:$A$482,"2.3",$C$29:$C$482,"Г")+SUMIFS(AJ29:AJ482,$A$29:$A$482,"3.3",$C$29:$C$482,"Г")+SUMIFS(AJ29:AJ482,$A$29:$A$482,"4.3",$C$29:$C$482,"Г")+SUMIFS(AJ29:AJ482,$A$29:$A$482,"5.3",$C$29:$C$482,"Г")+SUMIFS(AJ29:AJ482,$A$29:$A$482,"6.3",$C$29:$C$482,"Г")+SUMIFS(AJ29:AJ482,$A$29:$A$482,"7.3",$C$29:$C$482,"Г")</f>
        <v>0</v>
      </c>
      <c r="AK25" s="16">
        <f t="shared" si="16"/>
        <v>0</v>
      </c>
      <c r="AL25" s="16">
        <f t="shared" si="16"/>
        <v>0</v>
      </c>
      <c r="AM25" s="16">
        <f t="shared" si="16"/>
        <v>0</v>
      </c>
      <c r="AN25" s="16">
        <f t="shared" si="16"/>
        <v>0</v>
      </c>
      <c r="AO25" s="16">
        <f t="shared" si="16"/>
        <v>0</v>
      </c>
      <c r="AP25" s="16">
        <f t="shared" si="16"/>
        <v>0</v>
      </c>
      <c r="AQ25" s="16">
        <f t="shared" si="16"/>
        <v>0</v>
      </c>
      <c r="AR25" s="16">
        <f t="shared" si="16"/>
        <v>0</v>
      </c>
      <c r="AS25" s="16">
        <f t="shared" si="16"/>
        <v>0</v>
      </c>
      <c r="AT25" s="16">
        <f t="shared" si="16"/>
        <v>0</v>
      </c>
      <c r="AU25" s="16">
        <f t="shared" si="16"/>
        <v>0</v>
      </c>
      <c r="AV25" s="16">
        <f t="shared" si="16"/>
        <v>0</v>
      </c>
      <c r="AW25" s="16">
        <f t="shared" si="16"/>
        <v>0</v>
      </c>
      <c r="AX25" s="7">
        <f t="shared" si="16"/>
        <v>0</v>
      </c>
      <c r="AY25" s="16">
        <f t="shared" si="16"/>
        <v>0</v>
      </c>
      <c r="AZ25" s="16">
        <f t="shared" si="16"/>
        <v>0</v>
      </c>
      <c r="BA25" s="16">
        <f t="shared" si="16"/>
        <v>0</v>
      </c>
      <c r="BB25" s="7">
        <f t="shared" si="16"/>
        <v>0</v>
      </c>
      <c r="BC25" s="16">
        <f t="shared" si="16"/>
        <v>0</v>
      </c>
      <c r="BD25" s="16">
        <f t="shared" si="16"/>
        <v>0</v>
      </c>
      <c r="BE25" s="16">
        <f t="shared" si="16"/>
        <v>0</v>
      </c>
      <c r="BF25" s="16">
        <f t="shared" si="16"/>
        <v>0</v>
      </c>
      <c r="BG25" s="16">
        <f t="shared" si="16"/>
        <v>0</v>
      </c>
      <c r="BH25" s="16">
        <f t="shared" si="16"/>
        <v>0</v>
      </c>
      <c r="BI25" s="16">
        <f t="shared" si="16"/>
        <v>0</v>
      </c>
      <c r="BJ25" s="16">
        <f t="shared" si="16"/>
        <v>0</v>
      </c>
      <c r="BK25" s="16">
        <f t="shared" si="16"/>
        <v>0</v>
      </c>
      <c r="BL25" s="16">
        <f t="shared" si="16"/>
        <v>0</v>
      </c>
      <c r="BM25" s="16">
        <f t="shared" si="16"/>
        <v>0</v>
      </c>
      <c r="BN25" s="16">
        <f t="shared" si="16"/>
        <v>0</v>
      </c>
      <c r="BO25" s="16">
        <f t="shared" si="16"/>
        <v>0</v>
      </c>
      <c r="BP25" s="16">
        <f t="shared" ref="BP25:CU25" si="17">SUMIFS(BP29:BP482,$A$29:$A$482,"1.3",$C$29:$C$482,"Г")+SUMIFS(BP29:BP482,$A$29:$A$482,"2.3",$C$29:$C$482,"Г")+SUMIFS(BP29:BP482,$A$29:$A$482,"3.3",$C$29:$C$482,"Г")+SUMIFS(BP29:BP482,$A$29:$A$482,"4.3",$C$29:$C$482,"Г")+SUMIFS(BP29:BP482,$A$29:$A$482,"5.3",$C$29:$C$482,"Г")+SUMIFS(BP29:BP482,$A$29:$A$482,"6.3",$C$29:$C$482,"Г")+SUMIFS(BP29:BP482,$A$29:$A$482,"7.3",$C$29:$C$482,"Г")</f>
        <v>0</v>
      </c>
      <c r="BQ25" s="16">
        <f t="shared" si="17"/>
        <v>0</v>
      </c>
      <c r="BR25" s="16">
        <f t="shared" si="17"/>
        <v>0</v>
      </c>
      <c r="BS25" s="16">
        <f t="shared" si="17"/>
        <v>0</v>
      </c>
      <c r="BT25" s="7">
        <f t="shared" si="17"/>
        <v>0</v>
      </c>
      <c r="BU25" s="16">
        <f t="shared" si="17"/>
        <v>0</v>
      </c>
      <c r="BV25" s="16">
        <f t="shared" si="17"/>
        <v>0</v>
      </c>
      <c r="BW25" s="16">
        <f t="shared" si="17"/>
        <v>0</v>
      </c>
      <c r="BX25" s="7">
        <f t="shared" si="17"/>
        <v>0</v>
      </c>
      <c r="BY25" s="16">
        <f t="shared" si="17"/>
        <v>0</v>
      </c>
      <c r="BZ25" s="16">
        <f t="shared" si="17"/>
        <v>0</v>
      </c>
      <c r="CA25" s="16">
        <f t="shared" si="17"/>
        <v>0</v>
      </c>
      <c r="CB25" s="16">
        <f t="shared" si="17"/>
        <v>0</v>
      </c>
      <c r="CC25" s="16">
        <f t="shared" si="17"/>
        <v>0</v>
      </c>
      <c r="CD25" s="16">
        <f t="shared" si="17"/>
        <v>0</v>
      </c>
      <c r="CE25" s="16">
        <f t="shared" si="17"/>
        <v>0</v>
      </c>
      <c r="CF25" s="16">
        <f t="shared" si="17"/>
        <v>0</v>
      </c>
      <c r="CG25" s="16">
        <f t="shared" si="17"/>
        <v>0</v>
      </c>
      <c r="CH25" s="16">
        <f t="shared" si="17"/>
        <v>0</v>
      </c>
      <c r="CI25" s="16">
        <f t="shared" si="17"/>
        <v>0</v>
      </c>
      <c r="CJ25" s="16">
        <f t="shared" si="17"/>
        <v>0</v>
      </c>
      <c r="CK25" s="16">
        <f t="shared" si="17"/>
        <v>0</v>
      </c>
      <c r="CL25" s="16">
        <f t="shared" si="17"/>
        <v>0</v>
      </c>
      <c r="CM25" s="16">
        <f t="shared" si="17"/>
        <v>0</v>
      </c>
      <c r="CN25" s="16">
        <f t="shared" si="17"/>
        <v>0</v>
      </c>
      <c r="CO25" s="16">
        <f t="shared" si="17"/>
        <v>0</v>
      </c>
      <c r="CP25" s="7">
        <f t="shared" si="17"/>
        <v>0</v>
      </c>
      <c r="CQ25" s="16">
        <f t="shared" si="17"/>
        <v>0</v>
      </c>
      <c r="CR25" s="16">
        <f t="shared" si="17"/>
        <v>0</v>
      </c>
      <c r="CS25" s="16">
        <f t="shared" si="17"/>
        <v>0</v>
      </c>
      <c r="CT25" s="7">
        <f t="shared" si="17"/>
        <v>0</v>
      </c>
      <c r="CU25" s="16">
        <f t="shared" si="17"/>
        <v>0</v>
      </c>
      <c r="CV25" s="16">
        <f t="shared" ref="CV25:EA25" si="18">SUMIFS(CV29:CV482,$A$29:$A$482,"1.3",$C$29:$C$482,"Г")+SUMIFS(CV29:CV482,$A$29:$A$482,"2.3",$C$29:$C$482,"Г")+SUMIFS(CV29:CV482,$A$29:$A$482,"3.3",$C$29:$C$482,"Г")+SUMIFS(CV29:CV482,$A$29:$A$482,"4.3",$C$29:$C$482,"Г")+SUMIFS(CV29:CV482,$A$29:$A$482,"5.3",$C$29:$C$482,"Г")+SUMIFS(CV29:CV482,$A$29:$A$482,"6.3",$C$29:$C$482,"Г")+SUMIFS(CV29:CV482,$A$29:$A$482,"7.3",$C$29:$C$482,"Г")</f>
        <v>0</v>
      </c>
      <c r="CW25" s="16">
        <f t="shared" si="18"/>
        <v>0</v>
      </c>
      <c r="CX25" s="16">
        <f t="shared" si="18"/>
        <v>0</v>
      </c>
      <c r="CY25" s="16">
        <f t="shared" si="18"/>
        <v>0</v>
      </c>
      <c r="CZ25" s="16">
        <f t="shared" si="18"/>
        <v>0</v>
      </c>
      <c r="DA25" s="16">
        <f t="shared" si="18"/>
        <v>0</v>
      </c>
      <c r="DB25" s="16">
        <f t="shared" si="18"/>
        <v>0</v>
      </c>
      <c r="DC25" s="16">
        <f t="shared" si="18"/>
        <v>0</v>
      </c>
      <c r="DD25" s="16">
        <f t="shared" si="18"/>
        <v>0</v>
      </c>
      <c r="DE25" s="16">
        <f t="shared" si="18"/>
        <v>0</v>
      </c>
      <c r="DF25" s="16">
        <f t="shared" si="18"/>
        <v>0</v>
      </c>
      <c r="DG25" s="16">
        <f t="shared" si="18"/>
        <v>0</v>
      </c>
      <c r="DH25" s="16">
        <f t="shared" si="18"/>
        <v>0</v>
      </c>
      <c r="DI25" s="16">
        <f t="shared" si="18"/>
        <v>0</v>
      </c>
      <c r="DJ25" s="16">
        <f t="shared" si="18"/>
        <v>0</v>
      </c>
      <c r="DK25" s="16">
        <f t="shared" si="18"/>
        <v>0</v>
      </c>
      <c r="DL25" s="7">
        <f t="shared" si="18"/>
        <v>0</v>
      </c>
      <c r="DM25" s="16">
        <f t="shared" si="18"/>
        <v>0</v>
      </c>
      <c r="DN25" s="16">
        <f t="shared" si="18"/>
        <v>0</v>
      </c>
      <c r="DO25" s="16">
        <f t="shared" si="18"/>
        <v>0</v>
      </c>
      <c r="DP25" s="7">
        <f t="shared" si="18"/>
        <v>0</v>
      </c>
      <c r="DQ25" s="16">
        <f t="shared" si="18"/>
        <v>0</v>
      </c>
      <c r="DR25" s="16">
        <f t="shared" si="18"/>
        <v>0</v>
      </c>
      <c r="DS25" s="16">
        <f t="shared" si="18"/>
        <v>0</v>
      </c>
      <c r="DT25" s="16">
        <f t="shared" si="18"/>
        <v>0</v>
      </c>
      <c r="DU25" s="16">
        <f t="shared" si="18"/>
        <v>0</v>
      </c>
      <c r="DV25" s="16">
        <f t="shared" si="18"/>
        <v>0</v>
      </c>
      <c r="DW25" s="16">
        <f t="shared" si="18"/>
        <v>0</v>
      </c>
      <c r="DX25" s="16">
        <f t="shared" si="18"/>
        <v>0</v>
      </c>
      <c r="DY25" s="16">
        <f t="shared" si="18"/>
        <v>0</v>
      </c>
      <c r="DZ25" s="16">
        <f t="shared" si="18"/>
        <v>0</v>
      </c>
      <c r="EA25" s="16">
        <f t="shared" si="18"/>
        <v>0</v>
      </c>
      <c r="EB25" s="16">
        <f t="shared" ref="EB25:FA25" si="19">SUMIFS(EB29:EB482,$A$29:$A$482,"1.3",$C$29:$C$482,"Г")+SUMIFS(EB29:EB482,$A$29:$A$482,"2.3",$C$29:$C$482,"Г")+SUMIFS(EB29:EB482,$A$29:$A$482,"3.3",$C$29:$C$482,"Г")+SUMIFS(EB29:EB482,$A$29:$A$482,"4.3",$C$29:$C$482,"Г")+SUMIFS(EB29:EB482,$A$29:$A$482,"5.3",$C$29:$C$482,"Г")+SUMIFS(EB29:EB482,$A$29:$A$482,"6.3",$C$29:$C$482,"Г")+SUMIFS(EB29:EB482,$A$29:$A$482,"7.3",$C$29:$C$482,"Г")</f>
        <v>0</v>
      </c>
      <c r="EC25" s="16">
        <f t="shared" si="19"/>
        <v>0</v>
      </c>
      <c r="ED25" s="16">
        <f t="shared" si="19"/>
        <v>0</v>
      </c>
      <c r="EE25" s="16">
        <f t="shared" si="19"/>
        <v>0</v>
      </c>
      <c r="EF25" s="16">
        <f t="shared" si="19"/>
        <v>0</v>
      </c>
      <c r="EG25" s="16">
        <f t="shared" si="19"/>
        <v>0</v>
      </c>
      <c r="EH25" s="7">
        <f t="shared" si="19"/>
        <v>0</v>
      </c>
      <c r="EI25" s="16">
        <f t="shared" si="19"/>
        <v>0</v>
      </c>
      <c r="EJ25" s="16">
        <f t="shared" si="19"/>
        <v>0</v>
      </c>
      <c r="EK25" s="16">
        <f t="shared" si="19"/>
        <v>0</v>
      </c>
      <c r="EL25" s="7">
        <f t="shared" si="19"/>
        <v>0</v>
      </c>
      <c r="EM25" s="16">
        <f t="shared" si="19"/>
        <v>0</v>
      </c>
      <c r="EN25" s="16">
        <f t="shared" si="19"/>
        <v>0</v>
      </c>
      <c r="EO25" s="16">
        <f t="shared" si="19"/>
        <v>0</v>
      </c>
      <c r="EP25" s="16">
        <f t="shared" si="19"/>
        <v>0</v>
      </c>
      <c r="EQ25" s="16">
        <f t="shared" si="19"/>
        <v>0</v>
      </c>
      <c r="ER25" s="16">
        <f t="shared" si="19"/>
        <v>0</v>
      </c>
      <c r="ES25" s="16">
        <f t="shared" si="19"/>
        <v>0</v>
      </c>
      <c r="ET25" s="16">
        <f t="shared" si="19"/>
        <v>0</v>
      </c>
      <c r="EU25" s="16">
        <f t="shared" si="19"/>
        <v>0</v>
      </c>
      <c r="EV25" s="16">
        <f t="shared" si="19"/>
        <v>0</v>
      </c>
      <c r="EW25" s="16">
        <f t="shared" si="19"/>
        <v>0</v>
      </c>
      <c r="EX25" s="16">
        <f t="shared" si="19"/>
        <v>0</v>
      </c>
      <c r="EY25" s="16">
        <f t="shared" si="19"/>
        <v>0</v>
      </c>
      <c r="EZ25" s="16">
        <f t="shared" si="19"/>
        <v>0</v>
      </c>
      <c r="FA25" s="16">
        <f t="shared" si="19"/>
        <v>0</v>
      </c>
      <c r="FB25" s="38" t="s">
        <v>188</v>
      </c>
    </row>
    <row r="26" spans="1:158" ht="31.5" x14ac:dyDescent="0.25">
      <c r="A26" s="36" t="s">
        <v>195</v>
      </c>
      <c r="B26" s="37" t="s">
        <v>196</v>
      </c>
      <c r="C26" s="38" t="s">
        <v>187</v>
      </c>
      <c r="D26" s="16">
        <f t="shared" ref="D26:AI26" si="20">SUMIFS(D29:D482,$A$29:$A$482,"1.4",$C$29:$C$482,"Г")+SUMIFS(D29:D482,$A$29:$A$482,"2.4",$C$29:$C$482,"Г")+SUMIFS(D29:D482,$A$29:$A$482,"3.4",$C$29:$C$482,"Г")+SUMIFS(D29:D482,$A$29:$A$482,"4.4",$C$29:$C$482,"Г")+SUMIFS(D29:D482,$A$29:$A$482,"5.4",$C$29:$C$482,"Г")+SUMIFS(D29:D482,$A$29:$A$482,"6.4",$C$29:$C$482,"Г")+SUMIFS(D29:D482,$A$29:$A$482,"7.4",$C$29:$C$482,"Г")</f>
        <v>0</v>
      </c>
      <c r="E26" s="16">
        <f t="shared" si="20"/>
        <v>0</v>
      </c>
      <c r="F26" s="7">
        <f t="shared" si="20"/>
        <v>0</v>
      </c>
      <c r="G26" s="16">
        <f t="shared" si="20"/>
        <v>0</v>
      </c>
      <c r="H26" s="16">
        <f t="shared" si="20"/>
        <v>0</v>
      </c>
      <c r="I26" s="16">
        <f t="shared" si="20"/>
        <v>0</v>
      </c>
      <c r="J26" s="7">
        <f t="shared" si="20"/>
        <v>0</v>
      </c>
      <c r="K26" s="16">
        <f t="shared" si="20"/>
        <v>0</v>
      </c>
      <c r="L26" s="16">
        <f t="shared" si="20"/>
        <v>0</v>
      </c>
      <c r="M26" s="16">
        <f t="shared" si="20"/>
        <v>0</v>
      </c>
      <c r="N26" s="16">
        <f t="shared" si="20"/>
        <v>0</v>
      </c>
      <c r="O26" s="16">
        <f t="shared" si="20"/>
        <v>0</v>
      </c>
      <c r="P26" s="16">
        <f t="shared" si="20"/>
        <v>0</v>
      </c>
      <c r="Q26" s="16">
        <f t="shared" si="20"/>
        <v>0</v>
      </c>
      <c r="R26" s="16">
        <f t="shared" si="20"/>
        <v>0</v>
      </c>
      <c r="S26" s="16">
        <f t="shared" si="20"/>
        <v>0</v>
      </c>
      <c r="T26" s="16">
        <f t="shared" si="20"/>
        <v>0</v>
      </c>
      <c r="U26" s="16">
        <f t="shared" si="20"/>
        <v>0</v>
      </c>
      <c r="V26" s="16">
        <f t="shared" si="20"/>
        <v>0</v>
      </c>
      <c r="W26" s="16">
        <f t="shared" si="20"/>
        <v>0</v>
      </c>
      <c r="X26" s="16">
        <f t="shared" si="20"/>
        <v>0</v>
      </c>
      <c r="Y26" s="16">
        <f t="shared" si="20"/>
        <v>0</v>
      </c>
      <c r="Z26" s="16">
        <f t="shared" si="20"/>
        <v>0</v>
      </c>
      <c r="AA26" s="16">
        <f t="shared" si="20"/>
        <v>0</v>
      </c>
      <c r="AB26" s="7">
        <f t="shared" si="20"/>
        <v>0</v>
      </c>
      <c r="AC26" s="16">
        <f t="shared" si="20"/>
        <v>0</v>
      </c>
      <c r="AD26" s="16">
        <f t="shared" si="20"/>
        <v>0</v>
      </c>
      <c r="AE26" s="16">
        <f t="shared" si="20"/>
        <v>0</v>
      </c>
      <c r="AF26" s="7">
        <f t="shared" si="20"/>
        <v>0</v>
      </c>
      <c r="AG26" s="16">
        <f t="shared" si="20"/>
        <v>0</v>
      </c>
      <c r="AH26" s="16">
        <f t="shared" si="20"/>
        <v>0</v>
      </c>
      <c r="AI26" s="16">
        <f t="shared" si="20"/>
        <v>0</v>
      </c>
      <c r="AJ26" s="16">
        <f t="shared" ref="AJ26:BO26" si="21">SUMIFS(AJ29:AJ482,$A$29:$A$482,"1.4",$C$29:$C$482,"Г")+SUMIFS(AJ29:AJ482,$A$29:$A$482,"2.4",$C$29:$C$482,"Г")+SUMIFS(AJ29:AJ482,$A$29:$A$482,"3.4",$C$29:$C$482,"Г")+SUMIFS(AJ29:AJ482,$A$29:$A$482,"4.4",$C$29:$C$482,"Г")+SUMIFS(AJ29:AJ482,$A$29:$A$482,"5.4",$C$29:$C$482,"Г")+SUMIFS(AJ29:AJ482,$A$29:$A$482,"6.4",$C$29:$C$482,"Г")+SUMIFS(AJ29:AJ482,$A$29:$A$482,"7.4",$C$29:$C$482,"Г")</f>
        <v>0</v>
      </c>
      <c r="AK26" s="16">
        <f t="shared" si="21"/>
        <v>0</v>
      </c>
      <c r="AL26" s="16">
        <f t="shared" si="21"/>
        <v>0</v>
      </c>
      <c r="AM26" s="16">
        <f t="shared" si="21"/>
        <v>0</v>
      </c>
      <c r="AN26" s="16">
        <f t="shared" si="21"/>
        <v>0</v>
      </c>
      <c r="AO26" s="16">
        <f t="shared" si="21"/>
        <v>0</v>
      </c>
      <c r="AP26" s="16">
        <f t="shared" si="21"/>
        <v>0</v>
      </c>
      <c r="AQ26" s="16">
        <f t="shared" si="21"/>
        <v>0</v>
      </c>
      <c r="AR26" s="16">
        <f t="shared" si="21"/>
        <v>0</v>
      </c>
      <c r="AS26" s="16">
        <f t="shared" si="21"/>
        <v>0</v>
      </c>
      <c r="AT26" s="16">
        <f t="shared" si="21"/>
        <v>0</v>
      </c>
      <c r="AU26" s="16">
        <f t="shared" si="21"/>
        <v>0</v>
      </c>
      <c r="AV26" s="16">
        <f t="shared" si="21"/>
        <v>0</v>
      </c>
      <c r="AW26" s="16">
        <f t="shared" si="21"/>
        <v>0</v>
      </c>
      <c r="AX26" s="7">
        <f t="shared" si="21"/>
        <v>0</v>
      </c>
      <c r="AY26" s="16">
        <f t="shared" si="21"/>
        <v>0</v>
      </c>
      <c r="AZ26" s="16">
        <f t="shared" si="21"/>
        <v>0</v>
      </c>
      <c r="BA26" s="16">
        <f t="shared" si="21"/>
        <v>0</v>
      </c>
      <c r="BB26" s="7">
        <f t="shared" si="21"/>
        <v>0</v>
      </c>
      <c r="BC26" s="16">
        <f t="shared" si="21"/>
        <v>0</v>
      </c>
      <c r="BD26" s="16">
        <f t="shared" si="21"/>
        <v>0</v>
      </c>
      <c r="BE26" s="16">
        <f t="shared" si="21"/>
        <v>0</v>
      </c>
      <c r="BF26" s="16">
        <f t="shared" si="21"/>
        <v>0</v>
      </c>
      <c r="BG26" s="16">
        <f t="shared" si="21"/>
        <v>0</v>
      </c>
      <c r="BH26" s="16">
        <f t="shared" si="21"/>
        <v>0</v>
      </c>
      <c r="BI26" s="16">
        <f t="shared" si="21"/>
        <v>0</v>
      </c>
      <c r="BJ26" s="16">
        <f t="shared" si="21"/>
        <v>0</v>
      </c>
      <c r="BK26" s="16">
        <f t="shared" si="21"/>
        <v>0</v>
      </c>
      <c r="BL26" s="16">
        <f t="shared" si="21"/>
        <v>0</v>
      </c>
      <c r="BM26" s="16">
        <f t="shared" si="21"/>
        <v>0</v>
      </c>
      <c r="BN26" s="16">
        <f t="shared" si="21"/>
        <v>0</v>
      </c>
      <c r="BO26" s="16">
        <f t="shared" si="21"/>
        <v>0</v>
      </c>
      <c r="BP26" s="16">
        <f t="shared" ref="BP26:CU26" si="22">SUMIFS(BP29:BP482,$A$29:$A$482,"1.4",$C$29:$C$482,"Г")+SUMIFS(BP29:BP482,$A$29:$A$482,"2.4",$C$29:$C$482,"Г")+SUMIFS(BP29:BP482,$A$29:$A$482,"3.4",$C$29:$C$482,"Г")+SUMIFS(BP29:BP482,$A$29:$A$482,"4.4",$C$29:$C$482,"Г")+SUMIFS(BP29:BP482,$A$29:$A$482,"5.4",$C$29:$C$482,"Г")+SUMIFS(BP29:BP482,$A$29:$A$482,"6.4",$C$29:$C$482,"Г")+SUMIFS(BP29:BP482,$A$29:$A$482,"7.4",$C$29:$C$482,"Г")</f>
        <v>0</v>
      </c>
      <c r="BQ26" s="16">
        <f t="shared" si="22"/>
        <v>0</v>
      </c>
      <c r="BR26" s="16">
        <f t="shared" si="22"/>
        <v>0</v>
      </c>
      <c r="BS26" s="16">
        <f t="shared" si="22"/>
        <v>0</v>
      </c>
      <c r="BT26" s="7">
        <f t="shared" si="22"/>
        <v>0</v>
      </c>
      <c r="BU26" s="16">
        <f t="shared" si="22"/>
        <v>0</v>
      </c>
      <c r="BV26" s="16">
        <f t="shared" si="22"/>
        <v>0</v>
      </c>
      <c r="BW26" s="16">
        <f t="shared" si="22"/>
        <v>0</v>
      </c>
      <c r="BX26" s="7">
        <f t="shared" si="22"/>
        <v>0</v>
      </c>
      <c r="BY26" s="16">
        <f t="shared" si="22"/>
        <v>0</v>
      </c>
      <c r="BZ26" s="16">
        <f t="shared" si="22"/>
        <v>0</v>
      </c>
      <c r="CA26" s="16">
        <f t="shared" si="22"/>
        <v>0</v>
      </c>
      <c r="CB26" s="16">
        <f t="shared" si="22"/>
        <v>0</v>
      </c>
      <c r="CC26" s="16">
        <f t="shared" si="22"/>
        <v>0</v>
      </c>
      <c r="CD26" s="16">
        <f t="shared" si="22"/>
        <v>0</v>
      </c>
      <c r="CE26" s="16">
        <f t="shared" si="22"/>
        <v>0</v>
      </c>
      <c r="CF26" s="16">
        <f t="shared" si="22"/>
        <v>0</v>
      </c>
      <c r="CG26" s="16">
        <f t="shared" si="22"/>
        <v>0</v>
      </c>
      <c r="CH26" s="16">
        <f t="shared" si="22"/>
        <v>0</v>
      </c>
      <c r="CI26" s="16">
        <f t="shared" si="22"/>
        <v>0</v>
      </c>
      <c r="CJ26" s="16">
        <f t="shared" si="22"/>
        <v>0</v>
      </c>
      <c r="CK26" s="16">
        <f t="shared" si="22"/>
        <v>0</v>
      </c>
      <c r="CL26" s="16">
        <f t="shared" si="22"/>
        <v>0</v>
      </c>
      <c r="CM26" s="16">
        <f t="shared" si="22"/>
        <v>0</v>
      </c>
      <c r="CN26" s="16">
        <f t="shared" si="22"/>
        <v>0</v>
      </c>
      <c r="CO26" s="16">
        <f t="shared" si="22"/>
        <v>0</v>
      </c>
      <c r="CP26" s="7">
        <f t="shared" si="22"/>
        <v>0</v>
      </c>
      <c r="CQ26" s="16">
        <f t="shared" si="22"/>
        <v>0</v>
      </c>
      <c r="CR26" s="16">
        <f t="shared" si="22"/>
        <v>0</v>
      </c>
      <c r="CS26" s="16">
        <f t="shared" si="22"/>
        <v>0</v>
      </c>
      <c r="CT26" s="7">
        <f t="shared" si="22"/>
        <v>0</v>
      </c>
      <c r="CU26" s="16">
        <f t="shared" si="22"/>
        <v>0</v>
      </c>
      <c r="CV26" s="16">
        <f t="shared" ref="CV26:EA26" si="23">SUMIFS(CV29:CV482,$A$29:$A$482,"1.4",$C$29:$C$482,"Г")+SUMIFS(CV29:CV482,$A$29:$A$482,"2.4",$C$29:$C$482,"Г")+SUMIFS(CV29:CV482,$A$29:$A$482,"3.4",$C$29:$C$482,"Г")+SUMIFS(CV29:CV482,$A$29:$A$482,"4.4",$C$29:$C$482,"Г")+SUMIFS(CV29:CV482,$A$29:$A$482,"5.4",$C$29:$C$482,"Г")+SUMIFS(CV29:CV482,$A$29:$A$482,"6.4",$C$29:$C$482,"Г")+SUMIFS(CV29:CV482,$A$29:$A$482,"7.4",$C$29:$C$482,"Г")</f>
        <v>0</v>
      </c>
      <c r="CW26" s="16">
        <f t="shared" si="23"/>
        <v>0</v>
      </c>
      <c r="CX26" s="16">
        <f t="shared" si="23"/>
        <v>0</v>
      </c>
      <c r="CY26" s="16">
        <f t="shared" si="23"/>
        <v>0</v>
      </c>
      <c r="CZ26" s="16">
        <f t="shared" si="23"/>
        <v>0</v>
      </c>
      <c r="DA26" s="16">
        <f t="shared" si="23"/>
        <v>0</v>
      </c>
      <c r="DB26" s="16">
        <f t="shared" si="23"/>
        <v>0</v>
      </c>
      <c r="DC26" s="16">
        <f t="shared" si="23"/>
        <v>0</v>
      </c>
      <c r="DD26" s="16">
        <f t="shared" si="23"/>
        <v>0</v>
      </c>
      <c r="DE26" s="16">
        <f t="shared" si="23"/>
        <v>0</v>
      </c>
      <c r="DF26" s="16">
        <f t="shared" si="23"/>
        <v>0</v>
      </c>
      <c r="DG26" s="16">
        <f t="shared" si="23"/>
        <v>0</v>
      </c>
      <c r="DH26" s="16">
        <f t="shared" si="23"/>
        <v>0</v>
      </c>
      <c r="DI26" s="16">
        <f t="shared" si="23"/>
        <v>0</v>
      </c>
      <c r="DJ26" s="16">
        <f t="shared" si="23"/>
        <v>0</v>
      </c>
      <c r="DK26" s="16">
        <f t="shared" si="23"/>
        <v>0</v>
      </c>
      <c r="DL26" s="7">
        <f t="shared" si="23"/>
        <v>0</v>
      </c>
      <c r="DM26" s="16">
        <f t="shared" si="23"/>
        <v>0</v>
      </c>
      <c r="DN26" s="16">
        <f t="shared" si="23"/>
        <v>0</v>
      </c>
      <c r="DO26" s="16">
        <f t="shared" si="23"/>
        <v>0</v>
      </c>
      <c r="DP26" s="7">
        <f t="shared" si="23"/>
        <v>0</v>
      </c>
      <c r="DQ26" s="16">
        <f t="shared" si="23"/>
        <v>0</v>
      </c>
      <c r="DR26" s="16">
        <f t="shared" si="23"/>
        <v>0</v>
      </c>
      <c r="DS26" s="16">
        <f t="shared" si="23"/>
        <v>0</v>
      </c>
      <c r="DT26" s="16">
        <f t="shared" si="23"/>
        <v>0</v>
      </c>
      <c r="DU26" s="16">
        <f t="shared" si="23"/>
        <v>0</v>
      </c>
      <c r="DV26" s="16">
        <f t="shared" si="23"/>
        <v>0</v>
      </c>
      <c r="DW26" s="16">
        <f t="shared" si="23"/>
        <v>0</v>
      </c>
      <c r="DX26" s="16">
        <f t="shared" si="23"/>
        <v>0</v>
      </c>
      <c r="DY26" s="16">
        <f t="shared" si="23"/>
        <v>0</v>
      </c>
      <c r="DZ26" s="16">
        <f t="shared" si="23"/>
        <v>0</v>
      </c>
      <c r="EA26" s="16">
        <f t="shared" si="23"/>
        <v>0</v>
      </c>
      <c r="EB26" s="16">
        <f t="shared" ref="EB26:FA26" si="24">SUMIFS(EB29:EB482,$A$29:$A$482,"1.4",$C$29:$C$482,"Г")+SUMIFS(EB29:EB482,$A$29:$A$482,"2.4",$C$29:$C$482,"Г")+SUMIFS(EB29:EB482,$A$29:$A$482,"3.4",$C$29:$C$482,"Г")+SUMIFS(EB29:EB482,$A$29:$A$482,"4.4",$C$29:$C$482,"Г")+SUMIFS(EB29:EB482,$A$29:$A$482,"5.4",$C$29:$C$482,"Г")+SUMIFS(EB29:EB482,$A$29:$A$482,"6.4",$C$29:$C$482,"Г")+SUMIFS(EB29:EB482,$A$29:$A$482,"7.4",$C$29:$C$482,"Г")</f>
        <v>0</v>
      </c>
      <c r="EC26" s="16">
        <f t="shared" si="24"/>
        <v>0</v>
      </c>
      <c r="ED26" s="16">
        <f t="shared" si="24"/>
        <v>0</v>
      </c>
      <c r="EE26" s="16">
        <f t="shared" si="24"/>
        <v>0</v>
      </c>
      <c r="EF26" s="16">
        <f t="shared" si="24"/>
        <v>0</v>
      </c>
      <c r="EG26" s="16">
        <f t="shared" si="24"/>
        <v>0</v>
      </c>
      <c r="EH26" s="7">
        <f t="shared" si="24"/>
        <v>0</v>
      </c>
      <c r="EI26" s="16">
        <f t="shared" si="24"/>
        <v>0</v>
      </c>
      <c r="EJ26" s="16">
        <f t="shared" si="24"/>
        <v>0</v>
      </c>
      <c r="EK26" s="16">
        <f t="shared" si="24"/>
        <v>0</v>
      </c>
      <c r="EL26" s="7">
        <f t="shared" si="24"/>
        <v>0</v>
      </c>
      <c r="EM26" s="16">
        <f t="shared" si="24"/>
        <v>0</v>
      </c>
      <c r="EN26" s="16">
        <f t="shared" si="24"/>
        <v>0</v>
      </c>
      <c r="EO26" s="16">
        <f t="shared" si="24"/>
        <v>0</v>
      </c>
      <c r="EP26" s="16">
        <f t="shared" si="24"/>
        <v>0</v>
      </c>
      <c r="EQ26" s="16">
        <f t="shared" si="24"/>
        <v>0</v>
      </c>
      <c r="ER26" s="16">
        <f t="shared" si="24"/>
        <v>0</v>
      </c>
      <c r="ES26" s="16">
        <f t="shared" si="24"/>
        <v>0</v>
      </c>
      <c r="ET26" s="16">
        <f t="shared" si="24"/>
        <v>0</v>
      </c>
      <c r="EU26" s="16">
        <f t="shared" si="24"/>
        <v>0</v>
      </c>
      <c r="EV26" s="16">
        <f t="shared" si="24"/>
        <v>0</v>
      </c>
      <c r="EW26" s="16">
        <f t="shared" si="24"/>
        <v>0</v>
      </c>
      <c r="EX26" s="16">
        <f t="shared" si="24"/>
        <v>0</v>
      </c>
      <c r="EY26" s="16">
        <f t="shared" si="24"/>
        <v>0</v>
      </c>
      <c r="EZ26" s="16">
        <f t="shared" si="24"/>
        <v>0</v>
      </c>
      <c r="FA26" s="16">
        <f t="shared" si="24"/>
        <v>0</v>
      </c>
      <c r="FB26" s="38" t="s">
        <v>188</v>
      </c>
    </row>
    <row r="27" spans="1:158" ht="47.25" x14ac:dyDescent="0.25">
      <c r="A27" s="36" t="s">
        <v>197</v>
      </c>
      <c r="B27" s="37" t="s">
        <v>198</v>
      </c>
      <c r="C27" s="38" t="s">
        <v>187</v>
      </c>
      <c r="D27" s="16">
        <f t="shared" ref="D27:AI27" si="25">SUMIFS(D29:D482,$A$29:$A$482,"1.5",$C$29:$C$482,"Г")+SUMIFS(D29:D482,$A$29:$A$482,"2.5",$C$29:$C$482,"Г")+SUMIFS(D29:D482,$A$29:$A$482,"3.5",$C$29:$C$482,"Г")+SUMIFS(D29:D482,$A$29:$A$482,"4.5",$C$29:$C$482,"Г")+SUMIFS(D29:D482,$A$29:$A$482,"5.5",$C$29:$C$482,"Г")+SUMIFS(D29:D482,$A$29:$A$482,"6.5",$C$29:$C$482,"Г")+SUMIFS(D29:D482,$A$29:$A$482,"7.5",$C$29:$C$482,"Г")</f>
        <v>0</v>
      </c>
      <c r="E27" s="16">
        <f t="shared" si="25"/>
        <v>0</v>
      </c>
      <c r="F27" s="7">
        <f t="shared" si="25"/>
        <v>0</v>
      </c>
      <c r="G27" s="16">
        <f t="shared" si="25"/>
        <v>0</v>
      </c>
      <c r="H27" s="16">
        <f t="shared" si="25"/>
        <v>0</v>
      </c>
      <c r="I27" s="16">
        <f t="shared" si="25"/>
        <v>0</v>
      </c>
      <c r="J27" s="7">
        <f t="shared" si="25"/>
        <v>0</v>
      </c>
      <c r="K27" s="16">
        <f t="shared" si="25"/>
        <v>0</v>
      </c>
      <c r="L27" s="16">
        <f t="shared" si="25"/>
        <v>0</v>
      </c>
      <c r="M27" s="16">
        <f t="shared" si="25"/>
        <v>0</v>
      </c>
      <c r="N27" s="16">
        <f t="shared" si="25"/>
        <v>0</v>
      </c>
      <c r="O27" s="16">
        <f t="shared" si="25"/>
        <v>0</v>
      </c>
      <c r="P27" s="16">
        <f t="shared" si="25"/>
        <v>0</v>
      </c>
      <c r="Q27" s="16">
        <f t="shared" si="25"/>
        <v>0</v>
      </c>
      <c r="R27" s="16">
        <f t="shared" si="25"/>
        <v>0</v>
      </c>
      <c r="S27" s="16">
        <f t="shared" si="25"/>
        <v>0</v>
      </c>
      <c r="T27" s="16">
        <f t="shared" si="25"/>
        <v>0</v>
      </c>
      <c r="U27" s="16">
        <f t="shared" si="25"/>
        <v>0</v>
      </c>
      <c r="V27" s="16">
        <f t="shared" si="25"/>
        <v>0</v>
      </c>
      <c r="W27" s="16">
        <f t="shared" si="25"/>
        <v>0</v>
      </c>
      <c r="X27" s="16">
        <f t="shared" si="25"/>
        <v>0</v>
      </c>
      <c r="Y27" s="16">
        <f t="shared" si="25"/>
        <v>0</v>
      </c>
      <c r="Z27" s="16">
        <f t="shared" si="25"/>
        <v>0</v>
      </c>
      <c r="AA27" s="16">
        <f t="shared" si="25"/>
        <v>0</v>
      </c>
      <c r="AB27" s="7">
        <f t="shared" si="25"/>
        <v>0</v>
      </c>
      <c r="AC27" s="16">
        <f t="shared" si="25"/>
        <v>0</v>
      </c>
      <c r="AD27" s="16">
        <f t="shared" si="25"/>
        <v>0</v>
      </c>
      <c r="AE27" s="16">
        <f t="shared" si="25"/>
        <v>0</v>
      </c>
      <c r="AF27" s="7">
        <f t="shared" si="25"/>
        <v>0</v>
      </c>
      <c r="AG27" s="16">
        <f t="shared" si="25"/>
        <v>0</v>
      </c>
      <c r="AH27" s="16">
        <f t="shared" si="25"/>
        <v>0</v>
      </c>
      <c r="AI27" s="16">
        <f t="shared" si="25"/>
        <v>0</v>
      </c>
      <c r="AJ27" s="16">
        <f t="shared" ref="AJ27:BO27" si="26">SUMIFS(AJ29:AJ482,$A$29:$A$482,"1.5",$C$29:$C$482,"Г")+SUMIFS(AJ29:AJ482,$A$29:$A$482,"2.5",$C$29:$C$482,"Г")+SUMIFS(AJ29:AJ482,$A$29:$A$482,"3.5",$C$29:$C$482,"Г")+SUMIFS(AJ29:AJ482,$A$29:$A$482,"4.5",$C$29:$C$482,"Г")+SUMIFS(AJ29:AJ482,$A$29:$A$482,"5.5",$C$29:$C$482,"Г")+SUMIFS(AJ29:AJ482,$A$29:$A$482,"6.5",$C$29:$C$482,"Г")+SUMIFS(AJ29:AJ482,$A$29:$A$482,"7.5",$C$29:$C$482,"Г")</f>
        <v>0</v>
      </c>
      <c r="AK27" s="16">
        <f t="shared" si="26"/>
        <v>0</v>
      </c>
      <c r="AL27" s="16">
        <f t="shared" si="26"/>
        <v>0</v>
      </c>
      <c r="AM27" s="16">
        <f t="shared" si="26"/>
        <v>0</v>
      </c>
      <c r="AN27" s="16">
        <f t="shared" si="26"/>
        <v>0</v>
      </c>
      <c r="AO27" s="16">
        <f t="shared" si="26"/>
        <v>0</v>
      </c>
      <c r="AP27" s="16">
        <f t="shared" si="26"/>
        <v>0</v>
      </c>
      <c r="AQ27" s="16">
        <f t="shared" si="26"/>
        <v>0</v>
      </c>
      <c r="AR27" s="16">
        <f t="shared" si="26"/>
        <v>0</v>
      </c>
      <c r="AS27" s="16">
        <f t="shared" si="26"/>
        <v>0</v>
      </c>
      <c r="AT27" s="16">
        <f t="shared" si="26"/>
        <v>0</v>
      </c>
      <c r="AU27" s="16">
        <f t="shared" si="26"/>
        <v>0</v>
      </c>
      <c r="AV27" s="16">
        <f t="shared" si="26"/>
        <v>0</v>
      </c>
      <c r="AW27" s="16">
        <f t="shared" si="26"/>
        <v>0</v>
      </c>
      <c r="AX27" s="7">
        <f t="shared" si="26"/>
        <v>0</v>
      </c>
      <c r="AY27" s="16">
        <f t="shared" si="26"/>
        <v>0</v>
      </c>
      <c r="AZ27" s="16">
        <f t="shared" si="26"/>
        <v>0</v>
      </c>
      <c r="BA27" s="16">
        <f t="shared" si="26"/>
        <v>0</v>
      </c>
      <c r="BB27" s="7">
        <f t="shared" si="26"/>
        <v>0</v>
      </c>
      <c r="BC27" s="16">
        <f t="shared" si="26"/>
        <v>0</v>
      </c>
      <c r="BD27" s="16">
        <f t="shared" si="26"/>
        <v>0</v>
      </c>
      <c r="BE27" s="16">
        <f t="shared" si="26"/>
        <v>0</v>
      </c>
      <c r="BF27" s="16">
        <f t="shared" si="26"/>
        <v>0</v>
      </c>
      <c r="BG27" s="16">
        <f t="shared" si="26"/>
        <v>0</v>
      </c>
      <c r="BH27" s="16">
        <f t="shared" si="26"/>
        <v>0</v>
      </c>
      <c r="BI27" s="16">
        <f t="shared" si="26"/>
        <v>0</v>
      </c>
      <c r="BJ27" s="16">
        <f t="shared" si="26"/>
        <v>0</v>
      </c>
      <c r="BK27" s="16">
        <f t="shared" si="26"/>
        <v>0</v>
      </c>
      <c r="BL27" s="16">
        <f t="shared" si="26"/>
        <v>0</v>
      </c>
      <c r="BM27" s="16">
        <f t="shared" si="26"/>
        <v>0</v>
      </c>
      <c r="BN27" s="16">
        <f t="shared" si="26"/>
        <v>0</v>
      </c>
      <c r="BO27" s="16">
        <f t="shared" si="26"/>
        <v>0</v>
      </c>
      <c r="BP27" s="16">
        <f t="shared" ref="BP27:CU27" si="27">SUMIFS(BP29:BP482,$A$29:$A$482,"1.5",$C$29:$C$482,"Г")+SUMIFS(BP29:BP482,$A$29:$A$482,"2.5",$C$29:$C$482,"Г")+SUMIFS(BP29:BP482,$A$29:$A$482,"3.5",$C$29:$C$482,"Г")+SUMIFS(BP29:BP482,$A$29:$A$482,"4.5",$C$29:$C$482,"Г")+SUMIFS(BP29:BP482,$A$29:$A$482,"5.5",$C$29:$C$482,"Г")+SUMIFS(BP29:BP482,$A$29:$A$482,"6.5",$C$29:$C$482,"Г")+SUMIFS(BP29:BP482,$A$29:$A$482,"7.5",$C$29:$C$482,"Г")</f>
        <v>0</v>
      </c>
      <c r="BQ27" s="16">
        <f t="shared" si="27"/>
        <v>0</v>
      </c>
      <c r="BR27" s="16">
        <f t="shared" si="27"/>
        <v>0</v>
      </c>
      <c r="BS27" s="16">
        <f t="shared" si="27"/>
        <v>0</v>
      </c>
      <c r="BT27" s="7">
        <f t="shared" si="27"/>
        <v>0</v>
      </c>
      <c r="BU27" s="16">
        <f t="shared" si="27"/>
        <v>0</v>
      </c>
      <c r="BV27" s="16">
        <f t="shared" si="27"/>
        <v>0</v>
      </c>
      <c r="BW27" s="16">
        <f t="shared" si="27"/>
        <v>0</v>
      </c>
      <c r="BX27" s="7">
        <f t="shared" si="27"/>
        <v>0</v>
      </c>
      <c r="BY27" s="16">
        <f t="shared" si="27"/>
        <v>0</v>
      </c>
      <c r="BZ27" s="16">
        <f t="shared" si="27"/>
        <v>0</v>
      </c>
      <c r="CA27" s="16">
        <f t="shared" si="27"/>
        <v>0</v>
      </c>
      <c r="CB27" s="16">
        <f t="shared" si="27"/>
        <v>0</v>
      </c>
      <c r="CC27" s="16">
        <f t="shared" si="27"/>
        <v>0</v>
      </c>
      <c r="CD27" s="16">
        <f t="shared" si="27"/>
        <v>0</v>
      </c>
      <c r="CE27" s="16">
        <f t="shared" si="27"/>
        <v>0</v>
      </c>
      <c r="CF27" s="16">
        <f t="shared" si="27"/>
        <v>0</v>
      </c>
      <c r="CG27" s="16">
        <f t="shared" si="27"/>
        <v>0</v>
      </c>
      <c r="CH27" s="16">
        <f t="shared" si="27"/>
        <v>0</v>
      </c>
      <c r="CI27" s="16">
        <f t="shared" si="27"/>
        <v>0</v>
      </c>
      <c r="CJ27" s="16">
        <f t="shared" si="27"/>
        <v>0</v>
      </c>
      <c r="CK27" s="16">
        <f t="shared" si="27"/>
        <v>0</v>
      </c>
      <c r="CL27" s="16">
        <f t="shared" si="27"/>
        <v>0</v>
      </c>
      <c r="CM27" s="16">
        <f t="shared" si="27"/>
        <v>0</v>
      </c>
      <c r="CN27" s="16">
        <f t="shared" si="27"/>
        <v>0</v>
      </c>
      <c r="CO27" s="16">
        <f t="shared" si="27"/>
        <v>0</v>
      </c>
      <c r="CP27" s="7">
        <f t="shared" si="27"/>
        <v>0</v>
      </c>
      <c r="CQ27" s="16">
        <f t="shared" si="27"/>
        <v>0</v>
      </c>
      <c r="CR27" s="16">
        <f t="shared" si="27"/>
        <v>0</v>
      </c>
      <c r="CS27" s="16">
        <f t="shared" si="27"/>
        <v>0</v>
      </c>
      <c r="CT27" s="7">
        <f t="shared" si="27"/>
        <v>0</v>
      </c>
      <c r="CU27" s="16">
        <f t="shared" si="27"/>
        <v>0</v>
      </c>
      <c r="CV27" s="16">
        <f t="shared" ref="CV27:EA27" si="28">SUMIFS(CV29:CV482,$A$29:$A$482,"1.5",$C$29:$C$482,"Г")+SUMIFS(CV29:CV482,$A$29:$A$482,"2.5",$C$29:$C$482,"Г")+SUMIFS(CV29:CV482,$A$29:$A$482,"3.5",$C$29:$C$482,"Г")+SUMIFS(CV29:CV482,$A$29:$A$482,"4.5",$C$29:$C$482,"Г")+SUMIFS(CV29:CV482,$A$29:$A$482,"5.5",$C$29:$C$482,"Г")+SUMIFS(CV29:CV482,$A$29:$A$482,"6.5",$C$29:$C$482,"Г")+SUMIFS(CV29:CV482,$A$29:$A$482,"7.5",$C$29:$C$482,"Г")</f>
        <v>0</v>
      </c>
      <c r="CW27" s="16">
        <f t="shared" si="28"/>
        <v>0</v>
      </c>
      <c r="CX27" s="16">
        <f t="shared" si="28"/>
        <v>0</v>
      </c>
      <c r="CY27" s="16">
        <f t="shared" si="28"/>
        <v>0</v>
      </c>
      <c r="CZ27" s="16">
        <f t="shared" si="28"/>
        <v>0</v>
      </c>
      <c r="DA27" s="16">
        <f t="shared" si="28"/>
        <v>0</v>
      </c>
      <c r="DB27" s="16">
        <f t="shared" si="28"/>
        <v>0</v>
      </c>
      <c r="DC27" s="16">
        <f t="shared" si="28"/>
        <v>0</v>
      </c>
      <c r="DD27" s="16">
        <f t="shared" si="28"/>
        <v>0</v>
      </c>
      <c r="DE27" s="16">
        <f t="shared" si="28"/>
        <v>0</v>
      </c>
      <c r="DF27" s="16">
        <f t="shared" si="28"/>
        <v>0</v>
      </c>
      <c r="DG27" s="16">
        <f t="shared" si="28"/>
        <v>0</v>
      </c>
      <c r="DH27" s="16">
        <f t="shared" si="28"/>
        <v>0</v>
      </c>
      <c r="DI27" s="16">
        <f t="shared" si="28"/>
        <v>0</v>
      </c>
      <c r="DJ27" s="16">
        <f t="shared" si="28"/>
        <v>0</v>
      </c>
      <c r="DK27" s="16">
        <f t="shared" si="28"/>
        <v>0</v>
      </c>
      <c r="DL27" s="7">
        <f t="shared" si="28"/>
        <v>0</v>
      </c>
      <c r="DM27" s="16">
        <f t="shared" si="28"/>
        <v>0</v>
      </c>
      <c r="DN27" s="16">
        <f t="shared" si="28"/>
        <v>0</v>
      </c>
      <c r="DO27" s="16">
        <f t="shared" si="28"/>
        <v>0</v>
      </c>
      <c r="DP27" s="7">
        <f t="shared" si="28"/>
        <v>0</v>
      </c>
      <c r="DQ27" s="16">
        <f t="shared" si="28"/>
        <v>0</v>
      </c>
      <c r="DR27" s="16">
        <f t="shared" si="28"/>
        <v>0</v>
      </c>
      <c r="DS27" s="16">
        <f t="shared" si="28"/>
        <v>0</v>
      </c>
      <c r="DT27" s="16">
        <f t="shared" si="28"/>
        <v>0</v>
      </c>
      <c r="DU27" s="16">
        <f t="shared" si="28"/>
        <v>0</v>
      </c>
      <c r="DV27" s="16">
        <f t="shared" si="28"/>
        <v>0</v>
      </c>
      <c r="DW27" s="16">
        <f t="shared" si="28"/>
        <v>0</v>
      </c>
      <c r="DX27" s="16">
        <f t="shared" si="28"/>
        <v>0</v>
      </c>
      <c r="DY27" s="16">
        <f t="shared" si="28"/>
        <v>0</v>
      </c>
      <c r="DZ27" s="16">
        <f t="shared" si="28"/>
        <v>0</v>
      </c>
      <c r="EA27" s="16">
        <f t="shared" si="28"/>
        <v>0</v>
      </c>
      <c r="EB27" s="16">
        <f t="shared" ref="EB27:FA27" si="29">SUMIFS(EB29:EB482,$A$29:$A$482,"1.5",$C$29:$C$482,"Г")+SUMIFS(EB29:EB482,$A$29:$A$482,"2.5",$C$29:$C$482,"Г")+SUMIFS(EB29:EB482,$A$29:$A$482,"3.5",$C$29:$C$482,"Г")+SUMIFS(EB29:EB482,$A$29:$A$482,"4.5",$C$29:$C$482,"Г")+SUMIFS(EB29:EB482,$A$29:$A$482,"5.5",$C$29:$C$482,"Г")+SUMIFS(EB29:EB482,$A$29:$A$482,"6.5",$C$29:$C$482,"Г")+SUMIFS(EB29:EB482,$A$29:$A$482,"7.5",$C$29:$C$482,"Г")</f>
        <v>0</v>
      </c>
      <c r="EC27" s="16">
        <f t="shared" si="29"/>
        <v>0</v>
      </c>
      <c r="ED27" s="16">
        <f t="shared" si="29"/>
        <v>0</v>
      </c>
      <c r="EE27" s="16">
        <f t="shared" si="29"/>
        <v>0</v>
      </c>
      <c r="EF27" s="16">
        <f t="shared" si="29"/>
        <v>0</v>
      </c>
      <c r="EG27" s="16">
        <f t="shared" si="29"/>
        <v>0</v>
      </c>
      <c r="EH27" s="7">
        <f t="shared" si="29"/>
        <v>0</v>
      </c>
      <c r="EI27" s="16">
        <f t="shared" si="29"/>
        <v>0</v>
      </c>
      <c r="EJ27" s="16">
        <f t="shared" si="29"/>
        <v>0</v>
      </c>
      <c r="EK27" s="16">
        <f t="shared" si="29"/>
        <v>0</v>
      </c>
      <c r="EL27" s="7">
        <f t="shared" si="29"/>
        <v>0</v>
      </c>
      <c r="EM27" s="16">
        <f t="shared" si="29"/>
        <v>0</v>
      </c>
      <c r="EN27" s="16">
        <f t="shared" si="29"/>
        <v>0</v>
      </c>
      <c r="EO27" s="16">
        <f t="shared" si="29"/>
        <v>0</v>
      </c>
      <c r="EP27" s="16">
        <f t="shared" si="29"/>
        <v>0</v>
      </c>
      <c r="EQ27" s="16">
        <f t="shared" si="29"/>
        <v>0</v>
      </c>
      <c r="ER27" s="16">
        <f t="shared" si="29"/>
        <v>0</v>
      </c>
      <c r="ES27" s="16">
        <f t="shared" si="29"/>
        <v>0</v>
      </c>
      <c r="ET27" s="16">
        <f t="shared" si="29"/>
        <v>0</v>
      </c>
      <c r="EU27" s="16">
        <f t="shared" si="29"/>
        <v>0</v>
      </c>
      <c r="EV27" s="16">
        <f t="shared" si="29"/>
        <v>0</v>
      </c>
      <c r="EW27" s="16">
        <f t="shared" si="29"/>
        <v>0</v>
      </c>
      <c r="EX27" s="16">
        <f t="shared" si="29"/>
        <v>0</v>
      </c>
      <c r="EY27" s="16">
        <f t="shared" si="29"/>
        <v>0</v>
      </c>
      <c r="EZ27" s="16">
        <f t="shared" si="29"/>
        <v>0</v>
      </c>
      <c r="FA27" s="16">
        <f t="shared" si="29"/>
        <v>0</v>
      </c>
      <c r="FB27" s="38" t="s">
        <v>188</v>
      </c>
    </row>
    <row r="28" spans="1:158" x14ac:dyDescent="0.25">
      <c r="A28" s="36" t="s">
        <v>199</v>
      </c>
      <c r="B28" s="37" t="s">
        <v>200</v>
      </c>
      <c r="C28" s="38" t="s">
        <v>187</v>
      </c>
      <c r="D28" s="16">
        <f t="shared" ref="D28:AI28" si="30">SUMIFS(D29:D482,$A$29:$A$482,"1.6",$C$29:$C$482,"Г")+SUMIFS(D29:D482,$A$29:$A$482,"2.6",$C$29:$C$482,"Г")+SUMIFS(D29:D482,$A$29:$A$482,"3.6",$C$29:$C$482,"Г")+SUMIFS(D29:D482,$A$29:$A$482,"4.6",$C$29:$C$482,"Г")+SUMIFS(D29:D482,$A$29:$A$482,"5.6",$C$29:$C$482,"Г")+SUMIFS(D29:D482,$A$29:$A$482,"6.6",$C$29:$C$482,"Г")+SUMIFS(D29:D482,$A$29:$A$482,"7.6",$C$29:$C$482,"Г")</f>
        <v>0</v>
      </c>
      <c r="E28" s="16">
        <f t="shared" si="30"/>
        <v>0</v>
      </c>
      <c r="F28" s="7">
        <f t="shared" si="30"/>
        <v>0</v>
      </c>
      <c r="G28" s="16">
        <f t="shared" si="30"/>
        <v>0</v>
      </c>
      <c r="H28" s="16">
        <f t="shared" si="30"/>
        <v>0</v>
      </c>
      <c r="I28" s="16">
        <f t="shared" si="30"/>
        <v>0</v>
      </c>
      <c r="J28" s="7">
        <f t="shared" si="30"/>
        <v>0</v>
      </c>
      <c r="K28" s="16">
        <f t="shared" si="30"/>
        <v>0</v>
      </c>
      <c r="L28" s="16">
        <f t="shared" si="30"/>
        <v>0</v>
      </c>
      <c r="M28" s="16">
        <f t="shared" si="30"/>
        <v>0</v>
      </c>
      <c r="N28" s="16">
        <f t="shared" si="30"/>
        <v>0</v>
      </c>
      <c r="O28" s="16">
        <f t="shared" si="30"/>
        <v>0</v>
      </c>
      <c r="P28" s="16">
        <f t="shared" si="30"/>
        <v>0</v>
      </c>
      <c r="Q28" s="16">
        <f t="shared" si="30"/>
        <v>0</v>
      </c>
      <c r="R28" s="16">
        <f t="shared" si="30"/>
        <v>0</v>
      </c>
      <c r="S28" s="16">
        <f t="shared" si="30"/>
        <v>0</v>
      </c>
      <c r="T28" s="16">
        <f t="shared" si="30"/>
        <v>0</v>
      </c>
      <c r="U28" s="16">
        <f t="shared" si="30"/>
        <v>0</v>
      </c>
      <c r="V28" s="16">
        <f t="shared" si="30"/>
        <v>0</v>
      </c>
      <c r="W28" s="16">
        <f t="shared" si="30"/>
        <v>0</v>
      </c>
      <c r="X28" s="16">
        <f t="shared" si="30"/>
        <v>0</v>
      </c>
      <c r="Y28" s="16">
        <f t="shared" si="30"/>
        <v>0</v>
      </c>
      <c r="Z28" s="16">
        <f t="shared" si="30"/>
        <v>0</v>
      </c>
      <c r="AA28" s="16">
        <f t="shared" si="30"/>
        <v>0</v>
      </c>
      <c r="AB28" s="7">
        <f t="shared" si="30"/>
        <v>0</v>
      </c>
      <c r="AC28" s="16">
        <f t="shared" si="30"/>
        <v>0</v>
      </c>
      <c r="AD28" s="16">
        <f t="shared" si="30"/>
        <v>0</v>
      </c>
      <c r="AE28" s="16">
        <f t="shared" si="30"/>
        <v>0</v>
      </c>
      <c r="AF28" s="7">
        <f t="shared" si="30"/>
        <v>0</v>
      </c>
      <c r="AG28" s="16">
        <f t="shared" si="30"/>
        <v>0</v>
      </c>
      <c r="AH28" s="16">
        <f t="shared" si="30"/>
        <v>0</v>
      </c>
      <c r="AI28" s="16">
        <f t="shared" si="30"/>
        <v>0</v>
      </c>
      <c r="AJ28" s="16">
        <f t="shared" ref="AJ28:BO28" si="31">SUMIFS(AJ29:AJ482,$A$29:$A$482,"1.6",$C$29:$C$482,"Г")+SUMIFS(AJ29:AJ482,$A$29:$A$482,"2.6",$C$29:$C$482,"Г")+SUMIFS(AJ29:AJ482,$A$29:$A$482,"3.6",$C$29:$C$482,"Г")+SUMIFS(AJ29:AJ482,$A$29:$A$482,"4.6",$C$29:$C$482,"Г")+SUMIFS(AJ29:AJ482,$A$29:$A$482,"5.6",$C$29:$C$482,"Г")+SUMIFS(AJ29:AJ482,$A$29:$A$482,"6.6",$C$29:$C$482,"Г")+SUMIFS(AJ29:AJ482,$A$29:$A$482,"7.6",$C$29:$C$482,"Г")</f>
        <v>0</v>
      </c>
      <c r="AK28" s="16">
        <f t="shared" si="31"/>
        <v>0</v>
      </c>
      <c r="AL28" s="16">
        <f t="shared" si="31"/>
        <v>0</v>
      </c>
      <c r="AM28" s="16">
        <f t="shared" si="31"/>
        <v>0</v>
      </c>
      <c r="AN28" s="16">
        <f t="shared" si="31"/>
        <v>0</v>
      </c>
      <c r="AO28" s="16">
        <f t="shared" si="31"/>
        <v>0</v>
      </c>
      <c r="AP28" s="16">
        <f t="shared" si="31"/>
        <v>0</v>
      </c>
      <c r="AQ28" s="16">
        <f t="shared" si="31"/>
        <v>0</v>
      </c>
      <c r="AR28" s="16">
        <f t="shared" si="31"/>
        <v>0</v>
      </c>
      <c r="AS28" s="16">
        <f t="shared" si="31"/>
        <v>0</v>
      </c>
      <c r="AT28" s="16">
        <f t="shared" si="31"/>
        <v>0</v>
      </c>
      <c r="AU28" s="16">
        <f t="shared" si="31"/>
        <v>0</v>
      </c>
      <c r="AV28" s="16">
        <f t="shared" si="31"/>
        <v>0</v>
      </c>
      <c r="AW28" s="16">
        <f t="shared" si="31"/>
        <v>0</v>
      </c>
      <c r="AX28" s="7">
        <f t="shared" si="31"/>
        <v>0</v>
      </c>
      <c r="AY28" s="16">
        <f t="shared" si="31"/>
        <v>0</v>
      </c>
      <c r="AZ28" s="16">
        <f t="shared" si="31"/>
        <v>0</v>
      </c>
      <c r="BA28" s="16">
        <f t="shared" si="31"/>
        <v>0</v>
      </c>
      <c r="BB28" s="7">
        <f t="shared" si="31"/>
        <v>0</v>
      </c>
      <c r="BC28" s="16">
        <f t="shared" si="31"/>
        <v>0</v>
      </c>
      <c r="BD28" s="16">
        <f t="shared" si="31"/>
        <v>0</v>
      </c>
      <c r="BE28" s="16">
        <f t="shared" si="31"/>
        <v>0</v>
      </c>
      <c r="BF28" s="16">
        <f t="shared" si="31"/>
        <v>0</v>
      </c>
      <c r="BG28" s="16">
        <f t="shared" si="31"/>
        <v>0</v>
      </c>
      <c r="BH28" s="16">
        <f t="shared" si="31"/>
        <v>0</v>
      </c>
      <c r="BI28" s="16">
        <f t="shared" si="31"/>
        <v>0</v>
      </c>
      <c r="BJ28" s="16">
        <f t="shared" si="31"/>
        <v>0</v>
      </c>
      <c r="BK28" s="16">
        <f t="shared" si="31"/>
        <v>0</v>
      </c>
      <c r="BL28" s="16">
        <f t="shared" si="31"/>
        <v>0</v>
      </c>
      <c r="BM28" s="16">
        <f t="shared" si="31"/>
        <v>0</v>
      </c>
      <c r="BN28" s="16">
        <f t="shared" si="31"/>
        <v>0</v>
      </c>
      <c r="BO28" s="16">
        <f t="shared" si="31"/>
        <v>0</v>
      </c>
      <c r="BP28" s="16">
        <f t="shared" ref="BP28:CU28" si="32">SUMIFS(BP29:BP482,$A$29:$A$482,"1.6",$C$29:$C$482,"Г")+SUMIFS(BP29:BP482,$A$29:$A$482,"2.6",$C$29:$C$482,"Г")+SUMIFS(BP29:BP482,$A$29:$A$482,"3.6",$C$29:$C$482,"Г")+SUMIFS(BP29:BP482,$A$29:$A$482,"4.6",$C$29:$C$482,"Г")+SUMIFS(BP29:BP482,$A$29:$A$482,"5.6",$C$29:$C$482,"Г")+SUMIFS(BP29:BP482,$A$29:$A$482,"6.6",$C$29:$C$482,"Г")+SUMIFS(BP29:BP482,$A$29:$A$482,"7.6",$C$29:$C$482,"Г")</f>
        <v>0</v>
      </c>
      <c r="BQ28" s="16">
        <f t="shared" si="32"/>
        <v>0</v>
      </c>
      <c r="BR28" s="16">
        <f t="shared" si="32"/>
        <v>0</v>
      </c>
      <c r="BS28" s="16">
        <f t="shared" si="32"/>
        <v>0</v>
      </c>
      <c r="BT28" s="7">
        <f t="shared" si="32"/>
        <v>0</v>
      </c>
      <c r="BU28" s="16">
        <f t="shared" si="32"/>
        <v>0</v>
      </c>
      <c r="BV28" s="16">
        <f t="shared" si="32"/>
        <v>0</v>
      </c>
      <c r="BW28" s="16">
        <f t="shared" si="32"/>
        <v>0</v>
      </c>
      <c r="BX28" s="7">
        <f t="shared" si="32"/>
        <v>0</v>
      </c>
      <c r="BY28" s="16">
        <f t="shared" si="32"/>
        <v>0</v>
      </c>
      <c r="BZ28" s="16">
        <f t="shared" si="32"/>
        <v>0</v>
      </c>
      <c r="CA28" s="16">
        <f t="shared" si="32"/>
        <v>0</v>
      </c>
      <c r="CB28" s="16">
        <f t="shared" si="32"/>
        <v>0</v>
      </c>
      <c r="CC28" s="16">
        <f t="shared" si="32"/>
        <v>0</v>
      </c>
      <c r="CD28" s="16">
        <f t="shared" si="32"/>
        <v>0</v>
      </c>
      <c r="CE28" s="16">
        <f t="shared" si="32"/>
        <v>0</v>
      </c>
      <c r="CF28" s="16">
        <f t="shared" si="32"/>
        <v>0</v>
      </c>
      <c r="CG28" s="16">
        <f t="shared" si="32"/>
        <v>0</v>
      </c>
      <c r="CH28" s="16">
        <f t="shared" si="32"/>
        <v>0</v>
      </c>
      <c r="CI28" s="16">
        <f t="shared" si="32"/>
        <v>0</v>
      </c>
      <c r="CJ28" s="16">
        <f t="shared" si="32"/>
        <v>0</v>
      </c>
      <c r="CK28" s="16">
        <f t="shared" si="32"/>
        <v>0</v>
      </c>
      <c r="CL28" s="16">
        <f t="shared" si="32"/>
        <v>0</v>
      </c>
      <c r="CM28" s="16">
        <f t="shared" si="32"/>
        <v>0</v>
      </c>
      <c r="CN28" s="16">
        <f t="shared" si="32"/>
        <v>0</v>
      </c>
      <c r="CO28" s="16">
        <f t="shared" si="32"/>
        <v>0</v>
      </c>
      <c r="CP28" s="7">
        <f t="shared" si="32"/>
        <v>0</v>
      </c>
      <c r="CQ28" s="16">
        <f t="shared" si="32"/>
        <v>0</v>
      </c>
      <c r="CR28" s="16">
        <f t="shared" si="32"/>
        <v>0</v>
      </c>
      <c r="CS28" s="16">
        <f t="shared" si="32"/>
        <v>0</v>
      </c>
      <c r="CT28" s="7">
        <f t="shared" si="32"/>
        <v>0</v>
      </c>
      <c r="CU28" s="16">
        <f t="shared" si="32"/>
        <v>0</v>
      </c>
      <c r="CV28" s="16">
        <f t="shared" ref="CV28:EA28" si="33">SUMIFS(CV29:CV482,$A$29:$A$482,"1.6",$C$29:$C$482,"Г")+SUMIFS(CV29:CV482,$A$29:$A$482,"2.6",$C$29:$C$482,"Г")+SUMIFS(CV29:CV482,$A$29:$A$482,"3.6",$C$29:$C$482,"Г")+SUMIFS(CV29:CV482,$A$29:$A$482,"4.6",$C$29:$C$482,"Г")+SUMIFS(CV29:CV482,$A$29:$A$482,"5.6",$C$29:$C$482,"Г")+SUMIFS(CV29:CV482,$A$29:$A$482,"6.6",$C$29:$C$482,"Г")+SUMIFS(CV29:CV482,$A$29:$A$482,"7.6",$C$29:$C$482,"Г")</f>
        <v>0</v>
      </c>
      <c r="CW28" s="16">
        <f t="shared" si="33"/>
        <v>0</v>
      </c>
      <c r="CX28" s="16">
        <f t="shared" si="33"/>
        <v>0</v>
      </c>
      <c r="CY28" s="16">
        <f t="shared" si="33"/>
        <v>0</v>
      </c>
      <c r="CZ28" s="16">
        <f t="shared" si="33"/>
        <v>0</v>
      </c>
      <c r="DA28" s="16">
        <f t="shared" si="33"/>
        <v>0</v>
      </c>
      <c r="DB28" s="16">
        <f t="shared" si="33"/>
        <v>0</v>
      </c>
      <c r="DC28" s="16">
        <f t="shared" si="33"/>
        <v>0</v>
      </c>
      <c r="DD28" s="16">
        <f t="shared" si="33"/>
        <v>0</v>
      </c>
      <c r="DE28" s="16">
        <f t="shared" si="33"/>
        <v>0</v>
      </c>
      <c r="DF28" s="16">
        <f t="shared" si="33"/>
        <v>0</v>
      </c>
      <c r="DG28" s="16">
        <f t="shared" si="33"/>
        <v>0</v>
      </c>
      <c r="DH28" s="16">
        <f t="shared" si="33"/>
        <v>0</v>
      </c>
      <c r="DI28" s="16">
        <f t="shared" si="33"/>
        <v>0</v>
      </c>
      <c r="DJ28" s="16">
        <f t="shared" si="33"/>
        <v>0</v>
      </c>
      <c r="DK28" s="16">
        <f t="shared" si="33"/>
        <v>0</v>
      </c>
      <c r="DL28" s="7">
        <f t="shared" si="33"/>
        <v>0</v>
      </c>
      <c r="DM28" s="16">
        <f t="shared" si="33"/>
        <v>0</v>
      </c>
      <c r="DN28" s="16">
        <f t="shared" si="33"/>
        <v>0</v>
      </c>
      <c r="DO28" s="16">
        <f t="shared" si="33"/>
        <v>0</v>
      </c>
      <c r="DP28" s="7">
        <f t="shared" si="33"/>
        <v>0</v>
      </c>
      <c r="DQ28" s="16">
        <f t="shared" si="33"/>
        <v>0</v>
      </c>
      <c r="DR28" s="16">
        <f t="shared" si="33"/>
        <v>0</v>
      </c>
      <c r="DS28" s="16">
        <f t="shared" si="33"/>
        <v>0</v>
      </c>
      <c r="DT28" s="16">
        <f t="shared" si="33"/>
        <v>0</v>
      </c>
      <c r="DU28" s="16">
        <f t="shared" si="33"/>
        <v>0</v>
      </c>
      <c r="DV28" s="16">
        <f t="shared" si="33"/>
        <v>0</v>
      </c>
      <c r="DW28" s="16">
        <f t="shared" si="33"/>
        <v>0</v>
      </c>
      <c r="DX28" s="16">
        <f t="shared" si="33"/>
        <v>0</v>
      </c>
      <c r="DY28" s="16">
        <f t="shared" si="33"/>
        <v>0</v>
      </c>
      <c r="DZ28" s="16">
        <f t="shared" si="33"/>
        <v>0</v>
      </c>
      <c r="EA28" s="16">
        <f t="shared" si="33"/>
        <v>0</v>
      </c>
      <c r="EB28" s="16">
        <f t="shared" ref="EB28:FA28" si="34">SUMIFS(EB29:EB482,$A$29:$A$482,"1.6",$C$29:$C$482,"Г")+SUMIFS(EB29:EB482,$A$29:$A$482,"2.6",$C$29:$C$482,"Г")+SUMIFS(EB29:EB482,$A$29:$A$482,"3.6",$C$29:$C$482,"Г")+SUMIFS(EB29:EB482,$A$29:$A$482,"4.6",$C$29:$C$482,"Г")+SUMIFS(EB29:EB482,$A$29:$A$482,"5.6",$C$29:$C$482,"Г")+SUMIFS(EB29:EB482,$A$29:$A$482,"6.6",$C$29:$C$482,"Г")+SUMIFS(EB29:EB482,$A$29:$A$482,"7.6",$C$29:$C$482,"Г")</f>
        <v>0</v>
      </c>
      <c r="EC28" s="16">
        <f t="shared" si="34"/>
        <v>0</v>
      </c>
      <c r="ED28" s="16">
        <f t="shared" si="34"/>
        <v>0</v>
      </c>
      <c r="EE28" s="16">
        <f t="shared" si="34"/>
        <v>0</v>
      </c>
      <c r="EF28" s="16">
        <f t="shared" si="34"/>
        <v>0</v>
      </c>
      <c r="EG28" s="16">
        <f t="shared" si="34"/>
        <v>0</v>
      </c>
      <c r="EH28" s="7">
        <f t="shared" si="34"/>
        <v>0</v>
      </c>
      <c r="EI28" s="16">
        <f t="shared" si="34"/>
        <v>0</v>
      </c>
      <c r="EJ28" s="16">
        <f t="shared" si="34"/>
        <v>0</v>
      </c>
      <c r="EK28" s="16">
        <f t="shared" si="34"/>
        <v>0</v>
      </c>
      <c r="EL28" s="7">
        <f t="shared" si="34"/>
        <v>0</v>
      </c>
      <c r="EM28" s="16">
        <f t="shared" si="34"/>
        <v>0</v>
      </c>
      <c r="EN28" s="16">
        <f t="shared" si="34"/>
        <v>0</v>
      </c>
      <c r="EO28" s="16">
        <f t="shared" si="34"/>
        <v>0</v>
      </c>
      <c r="EP28" s="16">
        <f t="shared" si="34"/>
        <v>0</v>
      </c>
      <c r="EQ28" s="16">
        <f t="shared" si="34"/>
        <v>0</v>
      </c>
      <c r="ER28" s="16">
        <f t="shared" si="34"/>
        <v>0</v>
      </c>
      <c r="ES28" s="16">
        <f t="shared" si="34"/>
        <v>0</v>
      </c>
      <c r="ET28" s="16">
        <f t="shared" si="34"/>
        <v>0</v>
      </c>
      <c r="EU28" s="16">
        <f t="shared" si="34"/>
        <v>0</v>
      </c>
      <c r="EV28" s="16">
        <f t="shared" si="34"/>
        <v>0</v>
      </c>
      <c r="EW28" s="16">
        <f t="shared" si="34"/>
        <v>0</v>
      </c>
      <c r="EX28" s="16">
        <f t="shared" si="34"/>
        <v>0</v>
      </c>
      <c r="EY28" s="16">
        <f t="shared" si="34"/>
        <v>0</v>
      </c>
      <c r="EZ28" s="16">
        <f t="shared" si="34"/>
        <v>0</v>
      </c>
      <c r="FA28" s="16">
        <f t="shared" si="34"/>
        <v>0</v>
      </c>
      <c r="FB28" s="38" t="s">
        <v>188</v>
      </c>
    </row>
    <row r="29" spans="1:158" ht="30" customHeight="1" x14ac:dyDescent="0.25">
      <c r="A29" s="36" t="s">
        <v>201</v>
      </c>
      <c r="B29" s="39" t="s">
        <v>202</v>
      </c>
      <c r="C29" s="15" t="s">
        <v>187</v>
      </c>
      <c r="D29" s="17">
        <f t="shared" ref="D29:AI29" si="35">SUM(D30,D53,D81,D84,D85,D86)</f>
        <v>0</v>
      </c>
      <c r="E29" s="17">
        <f t="shared" si="35"/>
        <v>0</v>
      </c>
      <c r="F29" s="8">
        <f t="shared" si="35"/>
        <v>0.48</v>
      </c>
      <c r="G29" s="17">
        <f t="shared" si="35"/>
        <v>0</v>
      </c>
      <c r="H29" s="17">
        <f t="shared" si="35"/>
        <v>0</v>
      </c>
      <c r="I29" s="17">
        <f t="shared" si="35"/>
        <v>0</v>
      </c>
      <c r="J29" s="8">
        <f t="shared" si="35"/>
        <v>14</v>
      </c>
      <c r="K29" s="17">
        <f t="shared" si="35"/>
        <v>0</v>
      </c>
      <c r="L29" s="17">
        <f t="shared" si="35"/>
        <v>0</v>
      </c>
      <c r="M29" s="17">
        <f t="shared" si="35"/>
        <v>0</v>
      </c>
      <c r="N29" s="17">
        <f t="shared" si="35"/>
        <v>0</v>
      </c>
      <c r="O29" s="17">
        <f t="shared" si="35"/>
        <v>0</v>
      </c>
      <c r="P29" s="17">
        <f t="shared" si="35"/>
        <v>0</v>
      </c>
      <c r="Q29" s="17">
        <f t="shared" si="35"/>
        <v>0</v>
      </c>
      <c r="R29" s="17">
        <f t="shared" si="35"/>
        <v>0</v>
      </c>
      <c r="S29" s="17">
        <f t="shared" si="35"/>
        <v>0</v>
      </c>
      <c r="T29" s="17">
        <f t="shared" si="35"/>
        <v>0</v>
      </c>
      <c r="U29" s="17">
        <f t="shared" si="35"/>
        <v>0</v>
      </c>
      <c r="V29" s="17">
        <f t="shared" si="35"/>
        <v>0</v>
      </c>
      <c r="W29" s="17">
        <f t="shared" si="35"/>
        <v>0</v>
      </c>
      <c r="X29" s="17">
        <f t="shared" si="35"/>
        <v>0</v>
      </c>
      <c r="Y29" s="17">
        <f t="shared" si="35"/>
        <v>0</v>
      </c>
      <c r="Z29" s="17">
        <f t="shared" si="35"/>
        <v>0</v>
      </c>
      <c r="AA29" s="17">
        <f t="shared" si="35"/>
        <v>0</v>
      </c>
      <c r="AB29" s="8">
        <f t="shared" si="35"/>
        <v>0</v>
      </c>
      <c r="AC29" s="17">
        <f t="shared" si="35"/>
        <v>0</v>
      </c>
      <c r="AD29" s="17">
        <f t="shared" si="35"/>
        <v>0</v>
      </c>
      <c r="AE29" s="17">
        <f t="shared" si="35"/>
        <v>0</v>
      </c>
      <c r="AF29" s="8">
        <f t="shared" si="35"/>
        <v>0</v>
      </c>
      <c r="AG29" s="17">
        <f t="shared" si="35"/>
        <v>0</v>
      </c>
      <c r="AH29" s="17">
        <f t="shared" si="35"/>
        <v>0</v>
      </c>
      <c r="AI29" s="17">
        <f t="shared" si="35"/>
        <v>0</v>
      </c>
      <c r="AJ29" s="17">
        <f t="shared" ref="AJ29:BO29" si="36">SUM(AJ30,AJ53,AJ81,AJ84,AJ85,AJ86)</f>
        <v>0</v>
      </c>
      <c r="AK29" s="17">
        <f t="shared" si="36"/>
        <v>0</v>
      </c>
      <c r="AL29" s="17">
        <f t="shared" si="36"/>
        <v>0</v>
      </c>
      <c r="AM29" s="17">
        <f t="shared" si="36"/>
        <v>0</v>
      </c>
      <c r="AN29" s="17">
        <f t="shared" si="36"/>
        <v>0</v>
      </c>
      <c r="AO29" s="17">
        <f t="shared" si="36"/>
        <v>0</v>
      </c>
      <c r="AP29" s="17">
        <f t="shared" si="36"/>
        <v>0</v>
      </c>
      <c r="AQ29" s="17">
        <f t="shared" si="36"/>
        <v>0</v>
      </c>
      <c r="AR29" s="17">
        <f t="shared" si="36"/>
        <v>0</v>
      </c>
      <c r="AS29" s="17">
        <f t="shared" si="36"/>
        <v>0</v>
      </c>
      <c r="AT29" s="17">
        <f t="shared" si="36"/>
        <v>0</v>
      </c>
      <c r="AU29" s="17">
        <f t="shared" si="36"/>
        <v>0</v>
      </c>
      <c r="AV29" s="17">
        <f t="shared" si="36"/>
        <v>0</v>
      </c>
      <c r="AW29" s="17">
        <f t="shared" si="36"/>
        <v>0</v>
      </c>
      <c r="AX29" s="8">
        <f t="shared" si="36"/>
        <v>0</v>
      </c>
      <c r="AY29" s="17">
        <f t="shared" si="36"/>
        <v>0</v>
      </c>
      <c r="AZ29" s="17">
        <f t="shared" si="36"/>
        <v>0</v>
      </c>
      <c r="BA29" s="17">
        <f t="shared" si="36"/>
        <v>0</v>
      </c>
      <c r="BB29" s="8">
        <f t="shared" si="36"/>
        <v>0</v>
      </c>
      <c r="BC29" s="17">
        <f t="shared" si="36"/>
        <v>0</v>
      </c>
      <c r="BD29" s="17">
        <f t="shared" si="36"/>
        <v>0</v>
      </c>
      <c r="BE29" s="17">
        <f t="shared" si="36"/>
        <v>0</v>
      </c>
      <c r="BF29" s="17">
        <f t="shared" si="36"/>
        <v>0</v>
      </c>
      <c r="BG29" s="17">
        <f t="shared" si="36"/>
        <v>0</v>
      </c>
      <c r="BH29" s="17">
        <f t="shared" si="36"/>
        <v>0</v>
      </c>
      <c r="BI29" s="17">
        <f t="shared" si="36"/>
        <v>0</v>
      </c>
      <c r="BJ29" s="17">
        <f t="shared" si="36"/>
        <v>0</v>
      </c>
      <c r="BK29" s="17">
        <f t="shared" si="36"/>
        <v>0</v>
      </c>
      <c r="BL29" s="17">
        <f t="shared" si="36"/>
        <v>0</v>
      </c>
      <c r="BM29" s="17">
        <f t="shared" si="36"/>
        <v>0</v>
      </c>
      <c r="BN29" s="17">
        <f t="shared" si="36"/>
        <v>0</v>
      </c>
      <c r="BO29" s="17">
        <f t="shared" si="36"/>
        <v>0</v>
      </c>
      <c r="BP29" s="17">
        <f t="shared" ref="BP29:CU29" si="37">SUM(BP30,BP53,BP81,BP84,BP85,BP86)</f>
        <v>0</v>
      </c>
      <c r="BQ29" s="17">
        <f t="shared" si="37"/>
        <v>0</v>
      </c>
      <c r="BR29" s="17">
        <f t="shared" si="37"/>
        <v>0</v>
      </c>
      <c r="BS29" s="17">
        <f t="shared" si="37"/>
        <v>0</v>
      </c>
      <c r="BT29" s="8">
        <f t="shared" si="37"/>
        <v>0</v>
      </c>
      <c r="BU29" s="17">
        <f t="shared" si="37"/>
        <v>0</v>
      </c>
      <c r="BV29" s="17">
        <f t="shared" si="37"/>
        <v>0</v>
      </c>
      <c r="BW29" s="17">
        <f t="shared" si="37"/>
        <v>0</v>
      </c>
      <c r="BX29" s="8">
        <f t="shared" si="37"/>
        <v>0</v>
      </c>
      <c r="BY29" s="17">
        <f t="shared" si="37"/>
        <v>0</v>
      </c>
      <c r="BZ29" s="17">
        <f t="shared" si="37"/>
        <v>0</v>
      </c>
      <c r="CA29" s="17">
        <f t="shared" si="37"/>
        <v>0</v>
      </c>
      <c r="CB29" s="17">
        <f t="shared" si="37"/>
        <v>0</v>
      </c>
      <c r="CC29" s="17">
        <f t="shared" si="37"/>
        <v>0</v>
      </c>
      <c r="CD29" s="17">
        <f t="shared" si="37"/>
        <v>0</v>
      </c>
      <c r="CE29" s="17">
        <f t="shared" si="37"/>
        <v>0</v>
      </c>
      <c r="CF29" s="17">
        <f t="shared" si="37"/>
        <v>0</v>
      </c>
      <c r="CG29" s="17">
        <f t="shared" si="37"/>
        <v>0</v>
      </c>
      <c r="CH29" s="17">
        <f t="shared" si="37"/>
        <v>0</v>
      </c>
      <c r="CI29" s="17">
        <f t="shared" si="37"/>
        <v>0</v>
      </c>
      <c r="CJ29" s="17">
        <f t="shared" si="37"/>
        <v>0</v>
      </c>
      <c r="CK29" s="17">
        <f t="shared" si="37"/>
        <v>0</v>
      </c>
      <c r="CL29" s="17">
        <f t="shared" si="37"/>
        <v>0</v>
      </c>
      <c r="CM29" s="17">
        <f t="shared" si="37"/>
        <v>0</v>
      </c>
      <c r="CN29" s="17">
        <f t="shared" si="37"/>
        <v>0</v>
      </c>
      <c r="CO29" s="17">
        <f t="shared" si="37"/>
        <v>0</v>
      </c>
      <c r="CP29" s="8">
        <f t="shared" si="37"/>
        <v>0.24</v>
      </c>
      <c r="CQ29" s="17">
        <f t="shared" si="37"/>
        <v>0</v>
      </c>
      <c r="CR29" s="17">
        <f t="shared" si="37"/>
        <v>0</v>
      </c>
      <c r="CS29" s="17">
        <f t="shared" si="37"/>
        <v>0</v>
      </c>
      <c r="CT29" s="8">
        <f t="shared" si="37"/>
        <v>7</v>
      </c>
      <c r="CU29" s="17">
        <f t="shared" si="37"/>
        <v>0</v>
      </c>
      <c r="CV29" s="17">
        <f t="shared" ref="CV29:EA29" si="38">SUM(CV30,CV53,CV81,CV84,CV85,CV86)</f>
        <v>0</v>
      </c>
      <c r="CW29" s="17">
        <f t="shared" si="38"/>
        <v>0</v>
      </c>
      <c r="CX29" s="17">
        <f t="shared" si="38"/>
        <v>0</v>
      </c>
      <c r="CY29" s="17">
        <f t="shared" si="38"/>
        <v>0</v>
      </c>
      <c r="CZ29" s="17">
        <f t="shared" si="38"/>
        <v>0</v>
      </c>
      <c r="DA29" s="17">
        <f t="shared" si="38"/>
        <v>0</v>
      </c>
      <c r="DB29" s="17">
        <f t="shared" si="38"/>
        <v>0</v>
      </c>
      <c r="DC29" s="17">
        <f t="shared" si="38"/>
        <v>0</v>
      </c>
      <c r="DD29" s="17">
        <f t="shared" si="38"/>
        <v>0</v>
      </c>
      <c r="DE29" s="17">
        <f t="shared" si="38"/>
        <v>0</v>
      </c>
      <c r="DF29" s="17">
        <f t="shared" si="38"/>
        <v>0</v>
      </c>
      <c r="DG29" s="17">
        <f t="shared" si="38"/>
        <v>0</v>
      </c>
      <c r="DH29" s="17">
        <f t="shared" si="38"/>
        <v>0</v>
      </c>
      <c r="DI29" s="17">
        <f t="shared" si="38"/>
        <v>0</v>
      </c>
      <c r="DJ29" s="17">
        <f t="shared" si="38"/>
        <v>0</v>
      </c>
      <c r="DK29" s="17">
        <f t="shared" si="38"/>
        <v>0</v>
      </c>
      <c r="DL29" s="8">
        <f t="shared" si="38"/>
        <v>0.24</v>
      </c>
      <c r="DM29" s="17">
        <f t="shared" si="38"/>
        <v>0</v>
      </c>
      <c r="DN29" s="17">
        <f t="shared" si="38"/>
        <v>0</v>
      </c>
      <c r="DO29" s="17">
        <f t="shared" si="38"/>
        <v>0</v>
      </c>
      <c r="DP29" s="8">
        <f t="shared" si="38"/>
        <v>7</v>
      </c>
      <c r="DQ29" s="17">
        <f t="shared" si="38"/>
        <v>0</v>
      </c>
      <c r="DR29" s="17">
        <f t="shared" si="38"/>
        <v>0</v>
      </c>
      <c r="DS29" s="17">
        <f t="shared" si="38"/>
        <v>0</v>
      </c>
      <c r="DT29" s="17">
        <f t="shared" si="38"/>
        <v>0</v>
      </c>
      <c r="DU29" s="17">
        <f t="shared" si="38"/>
        <v>0</v>
      </c>
      <c r="DV29" s="17">
        <f t="shared" si="38"/>
        <v>0</v>
      </c>
      <c r="DW29" s="17">
        <f t="shared" si="38"/>
        <v>0</v>
      </c>
      <c r="DX29" s="17">
        <f t="shared" si="38"/>
        <v>0</v>
      </c>
      <c r="DY29" s="17">
        <f t="shared" si="38"/>
        <v>0</v>
      </c>
      <c r="DZ29" s="17">
        <f t="shared" si="38"/>
        <v>0</v>
      </c>
      <c r="EA29" s="17">
        <f t="shared" si="38"/>
        <v>0</v>
      </c>
      <c r="EB29" s="17">
        <f t="shared" ref="EB29:FA29" si="39">SUM(EB30,EB53,EB81,EB84,EB85,EB86)</f>
        <v>0</v>
      </c>
      <c r="EC29" s="17">
        <f t="shared" si="39"/>
        <v>0</v>
      </c>
      <c r="ED29" s="17">
        <f t="shared" si="39"/>
        <v>0</v>
      </c>
      <c r="EE29" s="17">
        <f t="shared" si="39"/>
        <v>0</v>
      </c>
      <c r="EF29" s="17">
        <f t="shared" si="39"/>
        <v>0</v>
      </c>
      <c r="EG29" s="17">
        <f t="shared" si="39"/>
        <v>0</v>
      </c>
      <c r="EH29" s="8">
        <f t="shared" si="39"/>
        <v>0.48</v>
      </c>
      <c r="EI29" s="17">
        <f t="shared" si="39"/>
        <v>0</v>
      </c>
      <c r="EJ29" s="17">
        <f t="shared" si="39"/>
        <v>0</v>
      </c>
      <c r="EK29" s="17">
        <f t="shared" si="39"/>
        <v>0</v>
      </c>
      <c r="EL29" s="8">
        <f t="shared" si="39"/>
        <v>14</v>
      </c>
      <c r="EM29" s="17">
        <f t="shared" si="39"/>
        <v>0</v>
      </c>
      <c r="EN29" s="17">
        <f t="shared" si="39"/>
        <v>0</v>
      </c>
      <c r="EO29" s="17">
        <f t="shared" si="39"/>
        <v>0</v>
      </c>
      <c r="EP29" s="17">
        <f t="shared" si="39"/>
        <v>0</v>
      </c>
      <c r="EQ29" s="17">
        <f t="shared" si="39"/>
        <v>0</v>
      </c>
      <c r="ER29" s="17">
        <f t="shared" si="39"/>
        <v>0</v>
      </c>
      <c r="ES29" s="17">
        <f t="shared" si="39"/>
        <v>0</v>
      </c>
      <c r="ET29" s="17">
        <f t="shared" si="39"/>
        <v>0</v>
      </c>
      <c r="EU29" s="17">
        <f t="shared" si="39"/>
        <v>0</v>
      </c>
      <c r="EV29" s="17">
        <f t="shared" si="39"/>
        <v>0</v>
      </c>
      <c r="EW29" s="17">
        <f t="shared" si="39"/>
        <v>0</v>
      </c>
      <c r="EX29" s="17">
        <f t="shared" si="39"/>
        <v>0</v>
      </c>
      <c r="EY29" s="17">
        <f t="shared" si="39"/>
        <v>0</v>
      </c>
      <c r="EZ29" s="17">
        <f t="shared" si="39"/>
        <v>0</v>
      </c>
      <c r="FA29" s="17">
        <f t="shared" si="39"/>
        <v>0</v>
      </c>
      <c r="FB29" s="40" t="s">
        <v>188</v>
      </c>
    </row>
    <row r="30" spans="1:158" ht="31.5" x14ac:dyDescent="0.25">
      <c r="A30" s="36" t="s">
        <v>203</v>
      </c>
      <c r="B30" s="39" t="s">
        <v>204</v>
      </c>
      <c r="C30" s="15" t="s">
        <v>187</v>
      </c>
      <c r="D30" s="17">
        <f t="shared" ref="D30:AI30" si="40">D31+D48</f>
        <v>0</v>
      </c>
      <c r="E30" s="17">
        <f t="shared" si="40"/>
        <v>0</v>
      </c>
      <c r="F30" s="17">
        <f t="shared" si="40"/>
        <v>0</v>
      </c>
      <c r="G30" s="17">
        <f t="shared" si="40"/>
        <v>0</v>
      </c>
      <c r="H30" s="17">
        <f t="shared" si="40"/>
        <v>0</v>
      </c>
      <c r="I30" s="17">
        <f t="shared" si="40"/>
        <v>0</v>
      </c>
      <c r="J30" s="17">
        <f t="shared" si="40"/>
        <v>0</v>
      </c>
      <c r="K30" s="17">
        <f t="shared" si="40"/>
        <v>0</v>
      </c>
      <c r="L30" s="17">
        <f t="shared" si="40"/>
        <v>0</v>
      </c>
      <c r="M30" s="17">
        <f t="shared" si="40"/>
        <v>0</v>
      </c>
      <c r="N30" s="17">
        <f t="shared" si="40"/>
        <v>0</v>
      </c>
      <c r="O30" s="17">
        <f t="shared" si="40"/>
        <v>0</v>
      </c>
      <c r="P30" s="17">
        <f t="shared" si="40"/>
        <v>0</v>
      </c>
      <c r="Q30" s="17">
        <f t="shared" si="40"/>
        <v>0</v>
      </c>
      <c r="R30" s="17">
        <f t="shared" si="40"/>
        <v>0</v>
      </c>
      <c r="S30" s="17">
        <f t="shared" si="40"/>
        <v>0</v>
      </c>
      <c r="T30" s="17">
        <f t="shared" si="40"/>
        <v>0</v>
      </c>
      <c r="U30" s="17">
        <f t="shared" si="40"/>
        <v>0</v>
      </c>
      <c r="V30" s="17">
        <f t="shared" si="40"/>
        <v>0</v>
      </c>
      <c r="W30" s="17">
        <f t="shared" si="40"/>
        <v>0</v>
      </c>
      <c r="X30" s="17">
        <f t="shared" si="40"/>
        <v>0</v>
      </c>
      <c r="Y30" s="17">
        <f t="shared" si="40"/>
        <v>0</v>
      </c>
      <c r="Z30" s="17">
        <f t="shared" si="40"/>
        <v>0</v>
      </c>
      <c r="AA30" s="17">
        <f t="shared" si="40"/>
        <v>0</v>
      </c>
      <c r="AB30" s="8">
        <f t="shared" si="40"/>
        <v>0</v>
      </c>
      <c r="AC30" s="17">
        <f t="shared" si="40"/>
        <v>0</v>
      </c>
      <c r="AD30" s="17">
        <f t="shared" si="40"/>
        <v>0</v>
      </c>
      <c r="AE30" s="17">
        <f t="shared" si="40"/>
        <v>0</v>
      </c>
      <c r="AF30" s="8">
        <f t="shared" si="40"/>
        <v>0</v>
      </c>
      <c r="AG30" s="17">
        <f t="shared" si="40"/>
        <v>0</v>
      </c>
      <c r="AH30" s="17">
        <f t="shared" si="40"/>
        <v>0</v>
      </c>
      <c r="AI30" s="17">
        <f t="shared" si="40"/>
        <v>0</v>
      </c>
      <c r="AJ30" s="17">
        <f t="shared" ref="AJ30:BO30" si="41">AJ31+AJ48</f>
        <v>0</v>
      </c>
      <c r="AK30" s="17">
        <f t="shared" si="41"/>
        <v>0</v>
      </c>
      <c r="AL30" s="17">
        <f t="shared" si="41"/>
        <v>0</v>
      </c>
      <c r="AM30" s="17">
        <f t="shared" si="41"/>
        <v>0</v>
      </c>
      <c r="AN30" s="17">
        <f t="shared" si="41"/>
        <v>0</v>
      </c>
      <c r="AO30" s="17">
        <f t="shared" si="41"/>
        <v>0</v>
      </c>
      <c r="AP30" s="17">
        <f t="shared" si="41"/>
        <v>0</v>
      </c>
      <c r="AQ30" s="17">
        <f t="shared" si="41"/>
        <v>0</v>
      </c>
      <c r="AR30" s="17">
        <f t="shared" si="41"/>
        <v>0</v>
      </c>
      <c r="AS30" s="17">
        <f t="shared" si="41"/>
        <v>0</v>
      </c>
      <c r="AT30" s="17">
        <f t="shared" si="41"/>
        <v>0</v>
      </c>
      <c r="AU30" s="17">
        <f t="shared" si="41"/>
        <v>0</v>
      </c>
      <c r="AV30" s="17">
        <f t="shared" si="41"/>
        <v>0</v>
      </c>
      <c r="AW30" s="17">
        <f t="shared" si="41"/>
        <v>0</v>
      </c>
      <c r="AX30" s="8">
        <f t="shared" si="41"/>
        <v>0</v>
      </c>
      <c r="AY30" s="17">
        <f t="shared" si="41"/>
        <v>0</v>
      </c>
      <c r="AZ30" s="17">
        <f t="shared" si="41"/>
        <v>0</v>
      </c>
      <c r="BA30" s="17">
        <f t="shared" si="41"/>
        <v>0</v>
      </c>
      <c r="BB30" s="8">
        <f t="shared" si="41"/>
        <v>0</v>
      </c>
      <c r="BC30" s="17">
        <f t="shared" si="41"/>
        <v>0</v>
      </c>
      <c r="BD30" s="17">
        <f t="shared" si="41"/>
        <v>0</v>
      </c>
      <c r="BE30" s="17">
        <f t="shared" si="41"/>
        <v>0</v>
      </c>
      <c r="BF30" s="17">
        <f t="shared" si="41"/>
        <v>0</v>
      </c>
      <c r="BG30" s="17">
        <f t="shared" si="41"/>
        <v>0</v>
      </c>
      <c r="BH30" s="17">
        <f t="shared" si="41"/>
        <v>0</v>
      </c>
      <c r="BI30" s="17">
        <f t="shared" si="41"/>
        <v>0</v>
      </c>
      <c r="BJ30" s="17">
        <f t="shared" si="41"/>
        <v>0</v>
      </c>
      <c r="BK30" s="17">
        <f t="shared" si="41"/>
        <v>0</v>
      </c>
      <c r="BL30" s="17">
        <f t="shared" si="41"/>
        <v>0</v>
      </c>
      <c r="BM30" s="17">
        <f t="shared" si="41"/>
        <v>0</v>
      </c>
      <c r="BN30" s="17">
        <f t="shared" si="41"/>
        <v>0</v>
      </c>
      <c r="BO30" s="17">
        <f t="shared" si="41"/>
        <v>0</v>
      </c>
      <c r="BP30" s="17">
        <f t="shared" ref="BP30:CU30" si="42">BP31+BP48</f>
        <v>0</v>
      </c>
      <c r="BQ30" s="17">
        <f t="shared" si="42"/>
        <v>0</v>
      </c>
      <c r="BR30" s="17">
        <f t="shared" si="42"/>
        <v>0</v>
      </c>
      <c r="BS30" s="17">
        <f t="shared" si="42"/>
        <v>0</v>
      </c>
      <c r="BT30" s="8">
        <f t="shared" si="42"/>
        <v>0</v>
      </c>
      <c r="BU30" s="17">
        <f t="shared" si="42"/>
        <v>0</v>
      </c>
      <c r="BV30" s="17">
        <f t="shared" si="42"/>
        <v>0</v>
      </c>
      <c r="BW30" s="17">
        <f t="shared" si="42"/>
        <v>0</v>
      </c>
      <c r="BX30" s="8">
        <f t="shared" si="42"/>
        <v>0</v>
      </c>
      <c r="BY30" s="17">
        <f t="shared" si="42"/>
        <v>0</v>
      </c>
      <c r="BZ30" s="17">
        <f t="shared" si="42"/>
        <v>0</v>
      </c>
      <c r="CA30" s="17">
        <f t="shared" si="42"/>
        <v>0</v>
      </c>
      <c r="CB30" s="17">
        <f t="shared" si="42"/>
        <v>0</v>
      </c>
      <c r="CC30" s="17">
        <f t="shared" si="42"/>
        <v>0</v>
      </c>
      <c r="CD30" s="17">
        <f t="shared" si="42"/>
        <v>0</v>
      </c>
      <c r="CE30" s="17">
        <f t="shared" si="42"/>
        <v>0</v>
      </c>
      <c r="CF30" s="17">
        <f t="shared" si="42"/>
        <v>0</v>
      </c>
      <c r="CG30" s="17">
        <f t="shared" si="42"/>
        <v>0</v>
      </c>
      <c r="CH30" s="17">
        <f t="shared" si="42"/>
        <v>0</v>
      </c>
      <c r="CI30" s="17">
        <f t="shared" si="42"/>
        <v>0</v>
      </c>
      <c r="CJ30" s="17">
        <f t="shared" si="42"/>
        <v>0</v>
      </c>
      <c r="CK30" s="17">
        <f t="shared" si="42"/>
        <v>0</v>
      </c>
      <c r="CL30" s="17">
        <f t="shared" si="42"/>
        <v>0</v>
      </c>
      <c r="CM30" s="17">
        <f t="shared" si="42"/>
        <v>0</v>
      </c>
      <c r="CN30" s="17">
        <f t="shared" si="42"/>
        <v>0</v>
      </c>
      <c r="CO30" s="17">
        <f t="shared" si="42"/>
        <v>0</v>
      </c>
      <c r="CP30" s="8">
        <f t="shared" si="42"/>
        <v>0</v>
      </c>
      <c r="CQ30" s="17">
        <f t="shared" si="42"/>
        <v>0</v>
      </c>
      <c r="CR30" s="17">
        <f t="shared" si="42"/>
        <v>0</v>
      </c>
      <c r="CS30" s="17">
        <f t="shared" si="42"/>
        <v>0</v>
      </c>
      <c r="CT30" s="8">
        <f t="shared" si="42"/>
        <v>0</v>
      </c>
      <c r="CU30" s="17">
        <f t="shared" si="42"/>
        <v>0</v>
      </c>
      <c r="CV30" s="17">
        <f t="shared" ref="CV30:EA30" si="43">CV31+CV48</f>
        <v>0</v>
      </c>
      <c r="CW30" s="17">
        <f t="shared" si="43"/>
        <v>0</v>
      </c>
      <c r="CX30" s="17">
        <f t="shared" si="43"/>
        <v>0</v>
      </c>
      <c r="CY30" s="17">
        <f t="shared" si="43"/>
        <v>0</v>
      </c>
      <c r="CZ30" s="17">
        <f t="shared" si="43"/>
        <v>0</v>
      </c>
      <c r="DA30" s="17">
        <f t="shared" si="43"/>
        <v>0</v>
      </c>
      <c r="DB30" s="17">
        <f t="shared" si="43"/>
        <v>0</v>
      </c>
      <c r="DC30" s="17">
        <f t="shared" si="43"/>
        <v>0</v>
      </c>
      <c r="DD30" s="17">
        <f t="shared" si="43"/>
        <v>0</v>
      </c>
      <c r="DE30" s="17">
        <f t="shared" si="43"/>
        <v>0</v>
      </c>
      <c r="DF30" s="17">
        <f t="shared" si="43"/>
        <v>0</v>
      </c>
      <c r="DG30" s="17">
        <f t="shared" si="43"/>
        <v>0</v>
      </c>
      <c r="DH30" s="17">
        <f t="shared" si="43"/>
        <v>0</v>
      </c>
      <c r="DI30" s="17">
        <f t="shared" si="43"/>
        <v>0</v>
      </c>
      <c r="DJ30" s="17">
        <f t="shared" si="43"/>
        <v>0</v>
      </c>
      <c r="DK30" s="17">
        <f t="shared" si="43"/>
        <v>0</v>
      </c>
      <c r="DL30" s="8">
        <f t="shared" si="43"/>
        <v>0</v>
      </c>
      <c r="DM30" s="17">
        <f t="shared" si="43"/>
        <v>0</v>
      </c>
      <c r="DN30" s="17">
        <f t="shared" si="43"/>
        <v>0</v>
      </c>
      <c r="DO30" s="17">
        <f t="shared" si="43"/>
        <v>0</v>
      </c>
      <c r="DP30" s="8">
        <f t="shared" si="43"/>
        <v>0</v>
      </c>
      <c r="DQ30" s="17">
        <f t="shared" si="43"/>
        <v>0</v>
      </c>
      <c r="DR30" s="17">
        <f t="shared" si="43"/>
        <v>0</v>
      </c>
      <c r="DS30" s="17">
        <f t="shared" si="43"/>
        <v>0</v>
      </c>
      <c r="DT30" s="17">
        <f t="shared" si="43"/>
        <v>0</v>
      </c>
      <c r="DU30" s="17">
        <f t="shared" si="43"/>
        <v>0</v>
      </c>
      <c r="DV30" s="17">
        <f t="shared" si="43"/>
        <v>0</v>
      </c>
      <c r="DW30" s="17">
        <f t="shared" si="43"/>
        <v>0</v>
      </c>
      <c r="DX30" s="17">
        <f t="shared" si="43"/>
        <v>0</v>
      </c>
      <c r="DY30" s="17">
        <f t="shared" si="43"/>
        <v>0</v>
      </c>
      <c r="DZ30" s="17">
        <f t="shared" si="43"/>
        <v>0</v>
      </c>
      <c r="EA30" s="17">
        <f t="shared" si="43"/>
        <v>0</v>
      </c>
      <c r="EB30" s="17">
        <f t="shared" ref="EB30:FA30" si="44">EB31+EB48</f>
        <v>0</v>
      </c>
      <c r="EC30" s="17">
        <f t="shared" si="44"/>
        <v>0</v>
      </c>
      <c r="ED30" s="17">
        <f t="shared" si="44"/>
        <v>0</v>
      </c>
      <c r="EE30" s="17">
        <f t="shared" si="44"/>
        <v>0</v>
      </c>
      <c r="EF30" s="17">
        <f t="shared" si="44"/>
        <v>0</v>
      </c>
      <c r="EG30" s="17">
        <f t="shared" si="44"/>
        <v>0</v>
      </c>
      <c r="EH30" s="8">
        <f t="shared" si="44"/>
        <v>0</v>
      </c>
      <c r="EI30" s="17">
        <f t="shared" si="44"/>
        <v>0</v>
      </c>
      <c r="EJ30" s="17">
        <f t="shared" si="44"/>
        <v>0</v>
      </c>
      <c r="EK30" s="17">
        <f t="shared" si="44"/>
        <v>0</v>
      </c>
      <c r="EL30" s="8">
        <f t="shared" si="44"/>
        <v>0</v>
      </c>
      <c r="EM30" s="17">
        <f t="shared" si="44"/>
        <v>0</v>
      </c>
      <c r="EN30" s="17">
        <f t="shared" si="44"/>
        <v>0</v>
      </c>
      <c r="EO30" s="17">
        <f t="shared" si="44"/>
        <v>0</v>
      </c>
      <c r="EP30" s="17">
        <f t="shared" si="44"/>
        <v>0</v>
      </c>
      <c r="EQ30" s="17">
        <f t="shared" si="44"/>
        <v>0</v>
      </c>
      <c r="ER30" s="17">
        <f t="shared" si="44"/>
        <v>0</v>
      </c>
      <c r="ES30" s="17">
        <f t="shared" si="44"/>
        <v>0</v>
      </c>
      <c r="ET30" s="17">
        <f t="shared" si="44"/>
        <v>0</v>
      </c>
      <c r="EU30" s="17">
        <f t="shared" si="44"/>
        <v>0</v>
      </c>
      <c r="EV30" s="17">
        <f t="shared" si="44"/>
        <v>0</v>
      </c>
      <c r="EW30" s="17">
        <f t="shared" si="44"/>
        <v>0</v>
      </c>
      <c r="EX30" s="17">
        <f t="shared" si="44"/>
        <v>0</v>
      </c>
      <c r="EY30" s="17">
        <f t="shared" si="44"/>
        <v>0</v>
      </c>
      <c r="EZ30" s="17">
        <f t="shared" si="44"/>
        <v>0</v>
      </c>
      <c r="FA30" s="17">
        <f t="shared" si="44"/>
        <v>0</v>
      </c>
      <c r="FB30" s="40" t="s">
        <v>188</v>
      </c>
    </row>
    <row r="31" spans="1:158" ht="47.25" x14ac:dyDescent="0.25">
      <c r="A31" s="36" t="s">
        <v>205</v>
      </c>
      <c r="B31" s="39" t="s">
        <v>206</v>
      </c>
      <c r="C31" s="15" t="s">
        <v>187</v>
      </c>
      <c r="D31" s="17">
        <f t="shared" ref="D31:AI31" si="45">D32+D33+D34</f>
        <v>0</v>
      </c>
      <c r="E31" s="17">
        <f t="shared" si="45"/>
        <v>0</v>
      </c>
      <c r="F31" s="17">
        <f t="shared" si="45"/>
        <v>0</v>
      </c>
      <c r="G31" s="17">
        <f t="shared" si="45"/>
        <v>0</v>
      </c>
      <c r="H31" s="17">
        <f t="shared" si="45"/>
        <v>0</v>
      </c>
      <c r="I31" s="17">
        <f t="shared" si="45"/>
        <v>0</v>
      </c>
      <c r="J31" s="17">
        <f t="shared" si="45"/>
        <v>0</v>
      </c>
      <c r="K31" s="17">
        <f t="shared" si="45"/>
        <v>0</v>
      </c>
      <c r="L31" s="17">
        <f t="shared" si="45"/>
        <v>0</v>
      </c>
      <c r="M31" s="17">
        <f t="shared" si="45"/>
        <v>0</v>
      </c>
      <c r="N31" s="17">
        <f t="shared" si="45"/>
        <v>0</v>
      </c>
      <c r="O31" s="17">
        <f t="shared" si="45"/>
        <v>0</v>
      </c>
      <c r="P31" s="17">
        <f t="shared" si="45"/>
        <v>0</v>
      </c>
      <c r="Q31" s="17">
        <f t="shared" si="45"/>
        <v>0</v>
      </c>
      <c r="R31" s="17">
        <f t="shared" si="45"/>
        <v>0</v>
      </c>
      <c r="S31" s="17">
        <f t="shared" si="45"/>
        <v>0</v>
      </c>
      <c r="T31" s="17">
        <f t="shared" si="45"/>
        <v>0</v>
      </c>
      <c r="U31" s="17">
        <f t="shared" si="45"/>
        <v>0</v>
      </c>
      <c r="V31" s="17">
        <f t="shared" si="45"/>
        <v>0</v>
      </c>
      <c r="W31" s="17">
        <f t="shared" si="45"/>
        <v>0</v>
      </c>
      <c r="X31" s="17">
        <f t="shared" si="45"/>
        <v>0</v>
      </c>
      <c r="Y31" s="17">
        <f t="shared" si="45"/>
        <v>0</v>
      </c>
      <c r="Z31" s="17">
        <f t="shared" si="45"/>
        <v>0</v>
      </c>
      <c r="AA31" s="17">
        <f t="shared" si="45"/>
        <v>0</v>
      </c>
      <c r="AB31" s="8">
        <f t="shared" si="45"/>
        <v>0</v>
      </c>
      <c r="AC31" s="17">
        <f t="shared" si="45"/>
        <v>0</v>
      </c>
      <c r="AD31" s="17">
        <f t="shared" si="45"/>
        <v>0</v>
      </c>
      <c r="AE31" s="17">
        <f t="shared" si="45"/>
        <v>0</v>
      </c>
      <c r="AF31" s="8">
        <f t="shared" si="45"/>
        <v>0</v>
      </c>
      <c r="AG31" s="17">
        <f t="shared" si="45"/>
        <v>0</v>
      </c>
      <c r="AH31" s="17">
        <f t="shared" si="45"/>
        <v>0</v>
      </c>
      <c r="AI31" s="17">
        <f t="shared" si="45"/>
        <v>0</v>
      </c>
      <c r="AJ31" s="17">
        <f t="shared" ref="AJ31:BO31" si="46">AJ32+AJ33+AJ34</f>
        <v>0</v>
      </c>
      <c r="AK31" s="17">
        <f t="shared" si="46"/>
        <v>0</v>
      </c>
      <c r="AL31" s="17">
        <f t="shared" si="46"/>
        <v>0</v>
      </c>
      <c r="AM31" s="17">
        <f t="shared" si="46"/>
        <v>0</v>
      </c>
      <c r="AN31" s="17">
        <f t="shared" si="46"/>
        <v>0</v>
      </c>
      <c r="AO31" s="17">
        <f t="shared" si="46"/>
        <v>0</v>
      </c>
      <c r="AP31" s="17">
        <f t="shared" si="46"/>
        <v>0</v>
      </c>
      <c r="AQ31" s="17">
        <f t="shared" si="46"/>
        <v>0</v>
      </c>
      <c r="AR31" s="17">
        <f t="shared" si="46"/>
        <v>0</v>
      </c>
      <c r="AS31" s="17">
        <f t="shared" si="46"/>
        <v>0</v>
      </c>
      <c r="AT31" s="17">
        <f t="shared" si="46"/>
        <v>0</v>
      </c>
      <c r="AU31" s="17">
        <f t="shared" si="46"/>
        <v>0</v>
      </c>
      <c r="AV31" s="17">
        <f t="shared" si="46"/>
        <v>0</v>
      </c>
      <c r="AW31" s="17">
        <f t="shared" si="46"/>
        <v>0</v>
      </c>
      <c r="AX31" s="8">
        <f t="shared" si="46"/>
        <v>0</v>
      </c>
      <c r="AY31" s="17">
        <f t="shared" si="46"/>
        <v>0</v>
      </c>
      <c r="AZ31" s="17">
        <f t="shared" si="46"/>
        <v>0</v>
      </c>
      <c r="BA31" s="17">
        <f t="shared" si="46"/>
        <v>0</v>
      </c>
      <c r="BB31" s="8">
        <f t="shared" si="46"/>
        <v>0</v>
      </c>
      <c r="BC31" s="17">
        <f t="shared" si="46"/>
        <v>0</v>
      </c>
      <c r="BD31" s="17">
        <f t="shared" si="46"/>
        <v>0</v>
      </c>
      <c r="BE31" s="17">
        <f t="shared" si="46"/>
        <v>0</v>
      </c>
      <c r="BF31" s="17">
        <f t="shared" si="46"/>
        <v>0</v>
      </c>
      <c r="BG31" s="17">
        <f t="shared" si="46"/>
        <v>0</v>
      </c>
      <c r="BH31" s="17">
        <f t="shared" si="46"/>
        <v>0</v>
      </c>
      <c r="BI31" s="17">
        <f t="shared" si="46"/>
        <v>0</v>
      </c>
      <c r="BJ31" s="17">
        <f t="shared" si="46"/>
        <v>0</v>
      </c>
      <c r="BK31" s="17">
        <f t="shared" si="46"/>
        <v>0</v>
      </c>
      <c r="BL31" s="17">
        <f t="shared" si="46"/>
        <v>0</v>
      </c>
      <c r="BM31" s="17">
        <f t="shared" si="46"/>
        <v>0</v>
      </c>
      <c r="BN31" s="17">
        <f t="shared" si="46"/>
        <v>0</v>
      </c>
      <c r="BO31" s="17">
        <f t="shared" si="46"/>
        <v>0</v>
      </c>
      <c r="BP31" s="17">
        <f t="shared" ref="BP31:CU31" si="47">BP32+BP33+BP34</f>
        <v>0</v>
      </c>
      <c r="BQ31" s="17">
        <f t="shared" si="47"/>
        <v>0</v>
      </c>
      <c r="BR31" s="17">
        <f t="shared" si="47"/>
        <v>0</v>
      </c>
      <c r="BS31" s="17">
        <f t="shared" si="47"/>
        <v>0</v>
      </c>
      <c r="BT31" s="8">
        <f t="shared" si="47"/>
        <v>0</v>
      </c>
      <c r="BU31" s="17">
        <f t="shared" si="47"/>
        <v>0</v>
      </c>
      <c r="BV31" s="17">
        <f t="shared" si="47"/>
        <v>0</v>
      </c>
      <c r="BW31" s="17">
        <f t="shared" si="47"/>
        <v>0</v>
      </c>
      <c r="BX31" s="8">
        <f t="shared" si="47"/>
        <v>0</v>
      </c>
      <c r="BY31" s="17">
        <f t="shared" si="47"/>
        <v>0</v>
      </c>
      <c r="BZ31" s="17">
        <f t="shared" si="47"/>
        <v>0</v>
      </c>
      <c r="CA31" s="17">
        <f t="shared" si="47"/>
        <v>0</v>
      </c>
      <c r="CB31" s="17">
        <f t="shared" si="47"/>
        <v>0</v>
      </c>
      <c r="CC31" s="17">
        <f t="shared" si="47"/>
        <v>0</v>
      </c>
      <c r="CD31" s="17">
        <f t="shared" si="47"/>
        <v>0</v>
      </c>
      <c r="CE31" s="17">
        <f t="shared" si="47"/>
        <v>0</v>
      </c>
      <c r="CF31" s="17">
        <f t="shared" si="47"/>
        <v>0</v>
      </c>
      <c r="CG31" s="17">
        <f t="shared" si="47"/>
        <v>0</v>
      </c>
      <c r="CH31" s="17">
        <f t="shared" si="47"/>
        <v>0</v>
      </c>
      <c r="CI31" s="17">
        <f t="shared" si="47"/>
        <v>0</v>
      </c>
      <c r="CJ31" s="17">
        <f t="shared" si="47"/>
        <v>0</v>
      </c>
      <c r="CK31" s="17">
        <f t="shared" si="47"/>
        <v>0</v>
      </c>
      <c r="CL31" s="17">
        <f t="shared" si="47"/>
        <v>0</v>
      </c>
      <c r="CM31" s="17">
        <f t="shared" si="47"/>
        <v>0</v>
      </c>
      <c r="CN31" s="17">
        <f t="shared" si="47"/>
        <v>0</v>
      </c>
      <c r="CO31" s="17">
        <f t="shared" si="47"/>
        <v>0</v>
      </c>
      <c r="CP31" s="8">
        <f t="shared" si="47"/>
        <v>0</v>
      </c>
      <c r="CQ31" s="17">
        <f t="shared" si="47"/>
        <v>0</v>
      </c>
      <c r="CR31" s="17">
        <f t="shared" si="47"/>
        <v>0</v>
      </c>
      <c r="CS31" s="17">
        <f t="shared" si="47"/>
        <v>0</v>
      </c>
      <c r="CT31" s="8">
        <f t="shared" si="47"/>
        <v>0</v>
      </c>
      <c r="CU31" s="17">
        <f t="shared" si="47"/>
        <v>0</v>
      </c>
      <c r="CV31" s="17">
        <f t="shared" ref="CV31:EA31" si="48">CV32+CV33+CV34</f>
        <v>0</v>
      </c>
      <c r="CW31" s="17">
        <f t="shared" si="48"/>
        <v>0</v>
      </c>
      <c r="CX31" s="17">
        <f t="shared" si="48"/>
        <v>0</v>
      </c>
      <c r="CY31" s="17">
        <f t="shared" si="48"/>
        <v>0</v>
      </c>
      <c r="CZ31" s="17">
        <f t="shared" si="48"/>
        <v>0</v>
      </c>
      <c r="DA31" s="17">
        <f t="shared" si="48"/>
        <v>0</v>
      </c>
      <c r="DB31" s="17">
        <f t="shared" si="48"/>
        <v>0</v>
      </c>
      <c r="DC31" s="17">
        <f t="shared" si="48"/>
        <v>0</v>
      </c>
      <c r="DD31" s="17">
        <f t="shared" si="48"/>
        <v>0</v>
      </c>
      <c r="DE31" s="17">
        <f t="shared" si="48"/>
        <v>0</v>
      </c>
      <c r="DF31" s="17">
        <f t="shared" si="48"/>
        <v>0</v>
      </c>
      <c r="DG31" s="17">
        <f t="shared" si="48"/>
        <v>0</v>
      </c>
      <c r="DH31" s="17">
        <f t="shared" si="48"/>
        <v>0</v>
      </c>
      <c r="DI31" s="17">
        <f t="shared" si="48"/>
        <v>0</v>
      </c>
      <c r="DJ31" s="17">
        <f t="shared" si="48"/>
        <v>0</v>
      </c>
      <c r="DK31" s="17">
        <f t="shared" si="48"/>
        <v>0</v>
      </c>
      <c r="DL31" s="8">
        <f t="shared" si="48"/>
        <v>0</v>
      </c>
      <c r="DM31" s="17">
        <f t="shared" si="48"/>
        <v>0</v>
      </c>
      <c r="DN31" s="17">
        <f t="shared" si="48"/>
        <v>0</v>
      </c>
      <c r="DO31" s="17">
        <f t="shared" si="48"/>
        <v>0</v>
      </c>
      <c r="DP31" s="8">
        <f t="shared" si="48"/>
        <v>0</v>
      </c>
      <c r="DQ31" s="17">
        <f t="shared" si="48"/>
        <v>0</v>
      </c>
      <c r="DR31" s="17">
        <f t="shared" si="48"/>
        <v>0</v>
      </c>
      <c r="DS31" s="17">
        <f t="shared" si="48"/>
        <v>0</v>
      </c>
      <c r="DT31" s="17">
        <f t="shared" si="48"/>
        <v>0</v>
      </c>
      <c r="DU31" s="17">
        <f t="shared" si="48"/>
        <v>0</v>
      </c>
      <c r="DV31" s="17">
        <f t="shared" si="48"/>
        <v>0</v>
      </c>
      <c r="DW31" s="17">
        <f t="shared" si="48"/>
        <v>0</v>
      </c>
      <c r="DX31" s="17">
        <f t="shared" si="48"/>
        <v>0</v>
      </c>
      <c r="DY31" s="17">
        <f t="shared" si="48"/>
        <v>0</v>
      </c>
      <c r="DZ31" s="17">
        <f t="shared" si="48"/>
        <v>0</v>
      </c>
      <c r="EA31" s="17">
        <f t="shared" si="48"/>
        <v>0</v>
      </c>
      <c r="EB31" s="17">
        <f t="shared" ref="EB31:FA31" si="49">EB32+EB33+EB34</f>
        <v>0</v>
      </c>
      <c r="EC31" s="17">
        <f t="shared" si="49"/>
        <v>0</v>
      </c>
      <c r="ED31" s="17">
        <f t="shared" si="49"/>
        <v>0</v>
      </c>
      <c r="EE31" s="17">
        <f t="shared" si="49"/>
        <v>0</v>
      </c>
      <c r="EF31" s="17">
        <f t="shared" si="49"/>
        <v>0</v>
      </c>
      <c r="EG31" s="17">
        <f t="shared" si="49"/>
        <v>0</v>
      </c>
      <c r="EH31" s="8">
        <f t="shared" si="49"/>
        <v>0</v>
      </c>
      <c r="EI31" s="17">
        <f t="shared" si="49"/>
        <v>0</v>
      </c>
      <c r="EJ31" s="17">
        <f t="shared" si="49"/>
        <v>0</v>
      </c>
      <c r="EK31" s="17">
        <f t="shared" si="49"/>
        <v>0</v>
      </c>
      <c r="EL31" s="8">
        <f t="shared" si="49"/>
        <v>0</v>
      </c>
      <c r="EM31" s="17">
        <f t="shared" si="49"/>
        <v>0</v>
      </c>
      <c r="EN31" s="17">
        <f t="shared" si="49"/>
        <v>0</v>
      </c>
      <c r="EO31" s="17">
        <f t="shared" si="49"/>
        <v>0</v>
      </c>
      <c r="EP31" s="17">
        <f t="shared" si="49"/>
        <v>0</v>
      </c>
      <c r="EQ31" s="17">
        <f t="shared" si="49"/>
        <v>0</v>
      </c>
      <c r="ER31" s="17">
        <f t="shared" si="49"/>
        <v>0</v>
      </c>
      <c r="ES31" s="17">
        <f t="shared" si="49"/>
        <v>0</v>
      </c>
      <c r="ET31" s="17">
        <f t="shared" si="49"/>
        <v>0</v>
      </c>
      <c r="EU31" s="17">
        <f t="shared" si="49"/>
        <v>0</v>
      </c>
      <c r="EV31" s="17">
        <f t="shared" si="49"/>
        <v>0</v>
      </c>
      <c r="EW31" s="17">
        <f t="shared" si="49"/>
        <v>0</v>
      </c>
      <c r="EX31" s="17">
        <f t="shared" si="49"/>
        <v>0</v>
      </c>
      <c r="EY31" s="17">
        <f t="shared" si="49"/>
        <v>0</v>
      </c>
      <c r="EZ31" s="17">
        <f t="shared" si="49"/>
        <v>0</v>
      </c>
      <c r="FA31" s="17">
        <f t="shared" si="49"/>
        <v>0</v>
      </c>
      <c r="FB31" s="40" t="s">
        <v>188</v>
      </c>
    </row>
    <row r="32" spans="1:158" ht="63" x14ac:dyDescent="0.25">
      <c r="A32" s="36" t="s">
        <v>207</v>
      </c>
      <c r="B32" s="39" t="s">
        <v>208</v>
      </c>
      <c r="C32" s="15" t="s">
        <v>187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8">
        <v>0</v>
      </c>
      <c r="AC32" s="17">
        <v>0</v>
      </c>
      <c r="AD32" s="17">
        <v>0</v>
      </c>
      <c r="AE32" s="17">
        <v>0</v>
      </c>
      <c r="AF32" s="8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8">
        <v>0</v>
      </c>
      <c r="AY32" s="17">
        <v>0</v>
      </c>
      <c r="AZ32" s="17">
        <v>0</v>
      </c>
      <c r="BA32" s="17">
        <v>0</v>
      </c>
      <c r="BB32" s="8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8">
        <v>0</v>
      </c>
      <c r="BU32" s="17">
        <v>0</v>
      </c>
      <c r="BV32" s="17">
        <v>0</v>
      </c>
      <c r="BW32" s="17">
        <v>0</v>
      </c>
      <c r="BX32" s="8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8">
        <v>0</v>
      </c>
      <c r="CQ32" s="17">
        <v>0</v>
      </c>
      <c r="CR32" s="17">
        <v>0</v>
      </c>
      <c r="CS32" s="17">
        <v>0</v>
      </c>
      <c r="CT32" s="8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8">
        <v>0</v>
      </c>
      <c r="DM32" s="17">
        <v>0</v>
      </c>
      <c r="DN32" s="17">
        <v>0</v>
      </c>
      <c r="DO32" s="17">
        <v>0</v>
      </c>
      <c r="DP32" s="8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8">
        <v>0</v>
      </c>
      <c r="EI32" s="17">
        <v>0</v>
      </c>
      <c r="EJ32" s="17">
        <v>0</v>
      </c>
      <c r="EK32" s="17">
        <v>0</v>
      </c>
      <c r="EL32" s="8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41" t="s">
        <v>188</v>
      </c>
    </row>
    <row r="33" spans="1:158" ht="63" x14ac:dyDescent="0.25">
      <c r="A33" s="36" t="s">
        <v>209</v>
      </c>
      <c r="B33" s="39" t="s">
        <v>210</v>
      </c>
      <c r="C33" s="42" t="s">
        <v>187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8">
        <v>0</v>
      </c>
      <c r="AC33" s="17">
        <v>0</v>
      </c>
      <c r="AD33" s="17">
        <v>0</v>
      </c>
      <c r="AE33" s="17">
        <v>0</v>
      </c>
      <c r="AF33" s="8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8">
        <v>0</v>
      </c>
      <c r="AY33" s="17">
        <v>0</v>
      </c>
      <c r="AZ33" s="17">
        <v>0</v>
      </c>
      <c r="BA33" s="17">
        <v>0</v>
      </c>
      <c r="BB33" s="8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8">
        <v>0</v>
      </c>
      <c r="BU33" s="17">
        <v>0</v>
      </c>
      <c r="BV33" s="17">
        <v>0</v>
      </c>
      <c r="BW33" s="17">
        <v>0</v>
      </c>
      <c r="BX33" s="8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8">
        <v>0</v>
      </c>
      <c r="CQ33" s="17">
        <v>0</v>
      </c>
      <c r="CR33" s="17">
        <v>0</v>
      </c>
      <c r="CS33" s="17">
        <v>0</v>
      </c>
      <c r="CT33" s="8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8">
        <v>0</v>
      </c>
      <c r="DM33" s="17">
        <v>0</v>
      </c>
      <c r="DN33" s="17">
        <v>0</v>
      </c>
      <c r="DO33" s="17">
        <v>0</v>
      </c>
      <c r="DP33" s="8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8">
        <v>0</v>
      </c>
      <c r="EI33" s="17">
        <v>0</v>
      </c>
      <c r="EJ33" s="17">
        <v>0</v>
      </c>
      <c r="EK33" s="17">
        <v>0</v>
      </c>
      <c r="EL33" s="8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41" t="s">
        <v>188</v>
      </c>
    </row>
    <row r="34" spans="1:158" ht="63" x14ac:dyDescent="0.25">
      <c r="A34" s="36" t="s">
        <v>211</v>
      </c>
      <c r="B34" s="39" t="s">
        <v>212</v>
      </c>
      <c r="C34" s="42" t="s">
        <v>187</v>
      </c>
      <c r="D34" s="17">
        <f t="shared" ref="D34:AI34" si="50">SUM(D35)</f>
        <v>0</v>
      </c>
      <c r="E34" s="17">
        <f t="shared" si="50"/>
        <v>0</v>
      </c>
      <c r="F34" s="17">
        <f t="shared" si="50"/>
        <v>0</v>
      </c>
      <c r="G34" s="17">
        <f t="shared" si="50"/>
        <v>0</v>
      </c>
      <c r="H34" s="17">
        <f t="shared" si="50"/>
        <v>0</v>
      </c>
      <c r="I34" s="17">
        <f t="shared" si="50"/>
        <v>0</v>
      </c>
      <c r="J34" s="17">
        <f t="shared" si="50"/>
        <v>0</v>
      </c>
      <c r="K34" s="17">
        <f t="shared" si="50"/>
        <v>0</v>
      </c>
      <c r="L34" s="17">
        <f t="shared" si="50"/>
        <v>0</v>
      </c>
      <c r="M34" s="17">
        <f t="shared" si="50"/>
        <v>0</v>
      </c>
      <c r="N34" s="17">
        <f t="shared" si="50"/>
        <v>0</v>
      </c>
      <c r="O34" s="17">
        <f t="shared" si="50"/>
        <v>0</v>
      </c>
      <c r="P34" s="17">
        <f t="shared" si="50"/>
        <v>0</v>
      </c>
      <c r="Q34" s="17">
        <f t="shared" si="50"/>
        <v>0</v>
      </c>
      <c r="R34" s="17">
        <f t="shared" si="50"/>
        <v>0</v>
      </c>
      <c r="S34" s="17">
        <f t="shared" si="50"/>
        <v>0</v>
      </c>
      <c r="T34" s="17">
        <f t="shared" si="50"/>
        <v>0</v>
      </c>
      <c r="U34" s="17">
        <f t="shared" si="50"/>
        <v>0</v>
      </c>
      <c r="V34" s="17">
        <f t="shared" si="50"/>
        <v>0</v>
      </c>
      <c r="W34" s="17">
        <f t="shared" si="50"/>
        <v>0</v>
      </c>
      <c r="X34" s="17">
        <f t="shared" si="50"/>
        <v>0</v>
      </c>
      <c r="Y34" s="17">
        <f t="shared" si="50"/>
        <v>0</v>
      </c>
      <c r="Z34" s="17">
        <f t="shared" si="50"/>
        <v>0</v>
      </c>
      <c r="AA34" s="17">
        <f t="shared" si="50"/>
        <v>0</v>
      </c>
      <c r="AB34" s="8">
        <f t="shared" si="50"/>
        <v>0</v>
      </c>
      <c r="AC34" s="17">
        <f t="shared" si="50"/>
        <v>0</v>
      </c>
      <c r="AD34" s="17">
        <f t="shared" si="50"/>
        <v>0</v>
      </c>
      <c r="AE34" s="17">
        <f t="shared" si="50"/>
        <v>0</v>
      </c>
      <c r="AF34" s="8">
        <f t="shared" si="50"/>
        <v>0</v>
      </c>
      <c r="AG34" s="17">
        <f t="shared" si="50"/>
        <v>0</v>
      </c>
      <c r="AH34" s="17">
        <f t="shared" si="50"/>
        <v>0</v>
      </c>
      <c r="AI34" s="17">
        <f t="shared" si="50"/>
        <v>0</v>
      </c>
      <c r="AJ34" s="17">
        <f t="shared" ref="AJ34:BO34" si="51">SUM(AJ35)</f>
        <v>0</v>
      </c>
      <c r="AK34" s="17">
        <f t="shared" si="51"/>
        <v>0</v>
      </c>
      <c r="AL34" s="17">
        <f t="shared" si="51"/>
        <v>0</v>
      </c>
      <c r="AM34" s="17">
        <f t="shared" si="51"/>
        <v>0</v>
      </c>
      <c r="AN34" s="17">
        <f t="shared" si="51"/>
        <v>0</v>
      </c>
      <c r="AO34" s="17">
        <f t="shared" si="51"/>
        <v>0</v>
      </c>
      <c r="AP34" s="17">
        <f t="shared" si="51"/>
        <v>0</v>
      </c>
      <c r="AQ34" s="17">
        <f t="shared" si="51"/>
        <v>0</v>
      </c>
      <c r="AR34" s="17">
        <f t="shared" si="51"/>
        <v>0</v>
      </c>
      <c r="AS34" s="17">
        <f t="shared" si="51"/>
        <v>0</v>
      </c>
      <c r="AT34" s="17">
        <f t="shared" si="51"/>
        <v>0</v>
      </c>
      <c r="AU34" s="17">
        <f t="shared" si="51"/>
        <v>0</v>
      </c>
      <c r="AV34" s="17">
        <f t="shared" si="51"/>
        <v>0</v>
      </c>
      <c r="AW34" s="17">
        <f t="shared" si="51"/>
        <v>0</v>
      </c>
      <c r="AX34" s="8">
        <f t="shared" si="51"/>
        <v>0</v>
      </c>
      <c r="AY34" s="17">
        <f t="shared" si="51"/>
        <v>0</v>
      </c>
      <c r="AZ34" s="17">
        <f t="shared" si="51"/>
        <v>0</v>
      </c>
      <c r="BA34" s="17">
        <f t="shared" si="51"/>
        <v>0</v>
      </c>
      <c r="BB34" s="8">
        <f t="shared" si="51"/>
        <v>0</v>
      </c>
      <c r="BC34" s="17">
        <f t="shared" si="51"/>
        <v>0</v>
      </c>
      <c r="BD34" s="17">
        <f t="shared" si="51"/>
        <v>0</v>
      </c>
      <c r="BE34" s="17">
        <f t="shared" si="51"/>
        <v>0</v>
      </c>
      <c r="BF34" s="17">
        <f t="shared" si="51"/>
        <v>0</v>
      </c>
      <c r="BG34" s="17">
        <f t="shared" si="51"/>
        <v>0</v>
      </c>
      <c r="BH34" s="17">
        <f t="shared" si="51"/>
        <v>0</v>
      </c>
      <c r="BI34" s="17">
        <f t="shared" si="51"/>
        <v>0</v>
      </c>
      <c r="BJ34" s="17">
        <f t="shared" si="51"/>
        <v>0</v>
      </c>
      <c r="BK34" s="17">
        <f t="shared" si="51"/>
        <v>0</v>
      </c>
      <c r="BL34" s="17">
        <f t="shared" si="51"/>
        <v>0</v>
      </c>
      <c r="BM34" s="17">
        <f t="shared" si="51"/>
        <v>0</v>
      </c>
      <c r="BN34" s="17">
        <f t="shared" si="51"/>
        <v>0</v>
      </c>
      <c r="BO34" s="17">
        <f t="shared" si="51"/>
        <v>0</v>
      </c>
      <c r="BP34" s="17">
        <f t="shared" ref="BP34:CU34" si="52">SUM(BP35)</f>
        <v>0</v>
      </c>
      <c r="BQ34" s="17">
        <f t="shared" si="52"/>
        <v>0</v>
      </c>
      <c r="BR34" s="17">
        <f t="shared" si="52"/>
        <v>0</v>
      </c>
      <c r="BS34" s="17">
        <f t="shared" si="52"/>
        <v>0</v>
      </c>
      <c r="BT34" s="8">
        <f t="shared" si="52"/>
        <v>0</v>
      </c>
      <c r="BU34" s="17">
        <f t="shared" si="52"/>
        <v>0</v>
      </c>
      <c r="BV34" s="17">
        <f t="shared" si="52"/>
        <v>0</v>
      </c>
      <c r="BW34" s="17">
        <f t="shared" si="52"/>
        <v>0</v>
      </c>
      <c r="BX34" s="8">
        <f t="shared" si="52"/>
        <v>0</v>
      </c>
      <c r="BY34" s="17">
        <f t="shared" si="52"/>
        <v>0</v>
      </c>
      <c r="BZ34" s="17">
        <f t="shared" si="52"/>
        <v>0</v>
      </c>
      <c r="CA34" s="17">
        <f t="shared" si="52"/>
        <v>0</v>
      </c>
      <c r="CB34" s="17">
        <f t="shared" si="52"/>
        <v>0</v>
      </c>
      <c r="CC34" s="17">
        <f t="shared" si="52"/>
        <v>0</v>
      </c>
      <c r="CD34" s="17">
        <f t="shared" si="52"/>
        <v>0</v>
      </c>
      <c r="CE34" s="17">
        <f t="shared" si="52"/>
        <v>0</v>
      </c>
      <c r="CF34" s="17">
        <f t="shared" si="52"/>
        <v>0</v>
      </c>
      <c r="CG34" s="17">
        <f t="shared" si="52"/>
        <v>0</v>
      </c>
      <c r="CH34" s="17">
        <f t="shared" si="52"/>
        <v>0</v>
      </c>
      <c r="CI34" s="17">
        <f t="shared" si="52"/>
        <v>0</v>
      </c>
      <c r="CJ34" s="17">
        <f t="shared" si="52"/>
        <v>0</v>
      </c>
      <c r="CK34" s="17">
        <f t="shared" si="52"/>
        <v>0</v>
      </c>
      <c r="CL34" s="17">
        <f t="shared" si="52"/>
        <v>0</v>
      </c>
      <c r="CM34" s="17">
        <f t="shared" si="52"/>
        <v>0</v>
      </c>
      <c r="CN34" s="17">
        <f t="shared" si="52"/>
        <v>0</v>
      </c>
      <c r="CO34" s="17">
        <f t="shared" si="52"/>
        <v>0</v>
      </c>
      <c r="CP34" s="8">
        <f t="shared" si="52"/>
        <v>0</v>
      </c>
      <c r="CQ34" s="17">
        <f t="shared" si="52"/>
        <v>0</v>
      </c>
      <c r="CR34" s="17">
        <f t="shared" si="52"/>
        <v>0</v>
      </c>
      <c r="CS34" s="17">
        <f t="shared" si="52"/>
        <v>0</v>
      </c>
      <c r="CT34" s="8">
        <f t="shared" si="52"/>
        <v>0</v>
      </c>
      <c r="CU34" s="17">
        <f t="shared" si="52"/>
        <v>0</v>
      </c>
      <c r="CV34" s="17">
        <f t="shared" ref="CV34:EA34" si="53">SUM(CV35)</f>
        <v>0</v>
      </c>
      <c r="CW34" s="17">
        <f t="shared" si="53"/>
        <v>0</v>
      </c>
      <c r="CX34" s="17">
        <f t="shared" si="53"/>
        <v>0</v>
      </c>
      <c r="CY34" s="17">
        <f t="shared" si="53"/>
        <v>0</v>
      </c>
      <c r="CZ34" s="17">
        <f t="shared" si="53"/>
        <v>0</v>
      </c>
      <c r="DA34" s="17">
        <f t="shared" si="53"/>
        <v>0</v>
      </c>
      <c r="DB34" s="17">
        <f t="shared" si="53"/>
        <v>0</v>
      </c>
      <c r="DC34" s="17">
        <f t="shared" si="53"/>
        <v>0</v>
      </c>
      <c r="DD34" s="17">
        <f t="shared" si="53"/>
        <v>0</v>
      </c>
      <c r="DE34" s="17">
        <f t="shared" si="53"/>
        <v>0</v>
      </c>
      <c r="DF34" s="17">
        <f t="shared" si="53"/>
        <v>0</v>
      </c>
      <c r="DG34" s="17">
        <f t="shared" si="53"/>
        <v>0</v>
      </c>
      <c r="DH34" s="17">
        <f t="shared" si="53"/>
        <v>0</v>
      </c>
      <c r="DI34" s="17">
        <f t="shared" si="53"/>
        <v>0</v>
      </c>
      <c r="DJ34" s="17">
        <f t="shared" si="53"/>
        <v>0</v>
      </c>
      <c r="DK34" s="17">
        <f t="shared" si="53"/>
        <v>0</v>
      </c>
      <c r="DL34" s="8">
        <f t="shared" si="53"/>
        <v>0</v>
      </c>
      <c r="DM34" s="17">
        <f t="shared" si="53"/>
        <v>0</v>
      </c>
      <c r="DN34" s="17">
        <f t="shared" si="53"/>
        <v>0</v>
      </c>
      <c r="DO34" s="17">
        <f t="shared" si="53"/>
        <v>0</v>
      </c>
      <c r="DP34" s="8">
        <f t="shared" si="53"/>
        <v>0</v>
      </c>
      <c r="DQ34" s="17">
        <f t="shared" si="53"/>
        <v>0</v>
      </c>
      <c r="DR34" s="17">
        <f t="shared" si="53"/>
        <v>0</v>
      </c>
      <c r="DS34" s="17">
        <f t="shared" si="53"/>
        <v>0</v>
      </c>
      <c r="DT34" s="17">
        <f t="shared" si="53"/>
        <v>0</v>
      </c>
      <c r="DU34" s="17">
        <f t="shared" si="53"/>
        <v>0</v>
      </c>
      <c r="DV34" s="17">
        <f t="shared" si="53"/>
        <v>0</v>
      </c>
      <c r="DW34" s="17">
        <f t="shared" si="53"/>
        <v>0</v>
      </c>
      <c r="DX34" s="17">
        <f t="shared" si="53"/>
        <v>0</v>
      </c>
      <c r="DY34" s="17">
        <f t="shared" si="53"/>
        <v>0</v>
      </c>
      <c r="DZ34" s="17">
        <f t="shared" si="53"/>
        <v>0</v>
      </c>
      <c r="EA34" s="17">
        <f t="shared" si="53"/>
        <v>0</v>
      </c>
      <c r="EB34" s="17">
        <f t="shared" ref="EB34:FA34" si="54">SUM(EB35)</f>
        <v>0</v>
      </c>
      <c r="EC34" s="17">
        <f t="shared" si="54"/>
        <v>0</v>
      </c>
      <c r="ED34" s="17">
        <f t="shared" si="54"/>
        <v>0</v>
      </c>
      <c r="EE34" s="17">
        <f t="shared" si="54"/>
        <v>0</v>
      </c>
      <c r="EF34" s="17">
        <f t="shared" si="54"/>
        <v>0</v>
      </c>
      <c r="EG34" s="17">
        <f t="shared" si="54"/>
        <v>0</v>
      </c>
      <c r="EH34" s="8">
        <f t="shared" si="54"/>
        <v>0</v>
      </c>
      <c r="EI34" s="17">
        <f t="shared" si="54"/>
        <v>0</v>
      </c>
      <c r="EJ34" s="17">
        <f t="shared" si="54"/>
        <v>0</v>
      </c>
      <c r="EK34" s="17">
        <f t="shared" si="54"/>
        <v>0</v>
      </c>
      <c r="EL34" s="8">
        <f t="shared" si="54"/>
        <v>0</v>
      </c>
      <c r="EM34" s="17">
        <f t="shared" si="54"/>
        <v>0</v>
      </c>
      <c r="EN34" s="17">
        <f t="shared" si="54"/>
        <v>0</v>
      </c>
      <c r="EO34" s="17">
        <f t="shared" si="54"/>
        <v>0</v>
      </c>
      <c r="EP34" s="17">
        <f t="shared" si="54"/>
        <v>0</v>
      </c>
      <c r="EQ34" s="17">
        <f t="shared" si="54"/>
        <v>0</v>
      </c>
      <c r="ER34" s="17">
        <f t="shared" si="54"/>
        <v>0</v>
      </c>
      <c r="ES34" s="17">
        <f t="shared" si="54"/>
        <v>0</v>
      </c>
      <c r="ET34" s="17">
        <f t="shared" si="54"/>
        <v>0</v>
      </c>
      <c r="EU34" s="17">
        <f t="shared" si="54"/>
        <v>0</v>
      </c>
      <c r="EV34" s="17">
        <f t="shared" si="54"/>
        <v>0</v>
      </c>
      <c r="EW34" s="17">
        <f t="shared" si="54"/>
        <v>0</v>
      </c>
      <c r="EX34" s="17">
        <f t="shared" si="54"/>
        <v>0</v>
      </c>
      <c r="EY34" s="17">
        <f t="shared" si="54"/>
        <v>0</v>
      </c>
      <c r="EZ34" s="17">
        <f t="shared" si="54"/>
        <v>0</v>
      </c>
      <c r="FA34" s="17">
        <f t="shared" si="54"/>
        <v>0</v>
      </c>
      <c r="FB34" s="40" t="s">
        <v>188</v>
      </c>
    </row>
    <row r="35" spans="1:158" x14ac:dyDescent="0.25">
      <c r="A35" s="43"/>
      <c r="B35" s="44"/>
      <c r="C35" s="4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9"/>
      <c r="AC35" s="11"/>
      <c r="AD35" s="11"/>
      <c r="AE35" s="11"/>
      <c r="AF35" s="9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9"/>
      <c r="AY35" s="11"/>
      <c r="AZ35" s="11"/>
      <c r="BA35" s="11"/>
      <c r="BB35" s="9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9"/>
      <c r="BU35" s="11"/>
      <c r="BV35" s="11"/>
      <c r="BW35" s="11"/>
      <c r="BX35" s="9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9"/>
      <c r="CQ35" s="11"/>
      <c r="CR35" s="11"/>
      <c r="CS35" s="11"/>
      <c r="CT35" s="9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9"/>
      <c r="DM35" s="11"/>
      <c r="DN35" s="11"/>
      <c r="DO35" s="11"/>
      <c r="DP35" s="9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9"/>
      <c r="EI35" s="11"/>
      <c r="EJ35" s="11"/>
      <c r="EK35" s="11"/>
      <c r="EL35" s="9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46"/>
    </row>
    <row r="36" spans="1:158" ht="47.25" x14ac:dyDescent="0.25">
      <c r="A36" s="36" t="s">
        <v>213</v>
      </c>
      <c r="B36" s="39" t="s">
        <v>214</v>
      </c>
      <c r="C36" s="42" t="s">
        <v>187</v>
      </c>
      <c r="D36" s="17" t="s">
        <v>188</v>
      </c>
      <c r="E36" s="17" t="s">
        <v>188</v>
      </c>
      <c r="F36" s="17" t="s">
        <v>188</v>
      </c>
      <c r="G36" s="17" t="s">
        <v>188</v>
      </c>
      <c r="H36" s="17" t="s">
        <v>188</v>
      </c>
      <c r="I36" s="17" t="s">
        <v>188</v>
      </c>
      <c r="J36" s="17" t="s">
        <v>188</v>
      </c>
      <c r="K36" s="17" t="s">
        <v>188</v>
      </c>
      <c r="L36" s="17" t="s">
        <v>188</v>
      </c>
      <c r="M36" s="17" t="s">
        <v>188</v>
      </c>
      <c r="N36" s="17" t="s">
        <v>188</v>
      </c>
      <c r="O36" s="17" t="s">
        <v>188</v>
      </c>
      <c r="P36" s="17" t="s">
        <v>188</v>
      </c>
      <c r="Q36" s="17" t="s">
        <v>188</v>
      </c>
      <c r="R36" s="17" t="s">
        <v>188</v>
      </c>
      <c r="S36" s="17" t="s">
        <v>188</v>
      </c>
      <c r="T36" s="17" t="s">
        <v>188</v>
      </c>
      <c r="U36" s="17" t="s">
        <v>188</v>
      </c>
      <c r="V36" s="17" t="s">
        <v>188</v>
      </c>
      <c r="W36" s="17" t="s">
        <v>188</v>
      </c>
      <c r="X36" s="17" t="s">
        <v>188</v>
      </c>
      <c r="Y36" s="17" t="s">
        <v>188</v>
      </c>
      <c r="Z36" s="17" t="s">
        <v>188</v>
      </c>
      <c r="AA36" s="17" t="s">
        <v>188</v>
      </c>
      <c r="AB36" s="8" t="s">
        <v>188</v>
      </c>
      <c r="AC36" s="17" t="s">
        <v>188</v>
      </c>
      <c r="AD36" s="17" t="s">
        <v>188</v>
      </c>
      <c r="AE36" s="17" t="s">
        <v>188</v>
      </c>
      <c r="AF36" s="8" t="s">
        <v>188</v>
      </c>
      <c r="AG36" s="17" t="s">
        <v>188</v>
      </c>
      <c r="AH36" s="17" t="s">
        <v>188</v>
      </c>
      <c r="AI36" s="17" t="s">
        <v>188</v>
      </c>
      <c r="AJ36" s="17" t="s">
        <v>188</v>
      </c>
      <c r="AK36" s="17" t="s">
        <v>188</v>
      </c>
      <c r="AL36" s="17" t="s">
        <v>188</v>
      </c>
      <c r="AM36" s="17" t="s">
        <v>188</v>
      </c>
      <c r="AN36" s="17" t="s">
        <v>188</v>
      </c>
      <c r="AO36" s="17" t="s">
        <v>188</v>
      </c>
      <c r="AP36" s="17" t="s">
        <v>188</v>
      </c>
      <c r="AQ36" s="17" t="s">
        <v>188</v>
      </c>
      <c r="AR36" s="17" t="s">
        <v>188</v>
      </c>
      <c r="AS36" s="17" t="s">
        <v>188</v>
      </c>
      <c r="AT36" s="17" t="s">
        <v>188</v>
      </c>
      <c r="AU36" s="17" t="s">
        <v>188</v>
      </c>
      <c r="AV36" s="17" t="s">
        <v>188</v>
      </c>
      <c r="AW36" s="17" t="s">
        <v>188</v>
      </c>
      <c r="AX36" s="8" t="s">
        <v>188</v>
      </c>
      <c r="AY36" s="17" t="s">
        <v>188</v>
      </c>
      <c r="AZ36" s="17" t="s">
        <v>188</v>
      </c>
      <c r="BA36" s="17" t="s">
        <v>188</v>
      </c>
      <c r="BB36" s="8" t="s">
        <v>188</v>
      </c>
      <c r="BC36" s="17" t="s">
        <v>188</v>
      </c>
      <c r="BD36" s="17" t="s">
        <v>188</v>
      </c>
      <c r="BE36" s="17" t="s">
        <v>188</v>
      </c>
      <c r="BF36" s="17" t="s">
        <v>188</v>
      </c>
      <c r="BG36" s="17" t="s">
        <v>188</v>
      </c>
      <c r="BH36" s="17" t="s">
        <v>188</v>
      </c>
      <c r="BI36" s="17" t="s">
        <v>188</v>
      </c>
      <c r="BJ36" s="17" t="s">
        <v>188</v>
      </c>
      <c r="BK36" s="17" t="s">
        <v>188</v>
      </c>
      <c r="BL36" s="17" t="s">
        <v>188</v>
      </c>
      <c r="BM36" s="17" t="s">
        <v>188</v>
      </c>
      <c r="BN36" s="17" t="s">
        <v>188</v>
      </c>
      <c r="BO36" s="17" t="s">
        <v>188</v>
      </c>
      <c r="BP36" s="17" t="s">
        <v>188</v>
      </c>
      <c r="BQ36" s="17" t="s">
        <v>188</v>
      </c>
      <c r="BR36" s="17" t="s">
        <v>188</v>
      </c>
      <c r="BS36" s="17" t="s">
        <v>188</v>
      </c>
      <c r="BT36" s="8" t="s">
        <v>188</v>
      </c>
      <c r="BU36" s="17" t="s">
        <v>188</v>
      </c>
      <c r="BV36" s="17" t="s">
        <v>188</v>
      </c>
      <c r="BW36" s="17" t="s">
        <v>188</v>
      </c>
      <c r="BX36" s="8" t="s">
        <v>188</v>
      </c>
      <c r="BY36" s="17" t="s">
        <v>188</v>
      </c>
      <c r="BZ36" s="17" t="s">
        <v>188</v>
      </c>
      <c r="CA36" s="17" t="s">
        <v>188</v>
      </c>
      <c r="CB36" s="17" t="s">
        <v>188</v>
      </c>
      <c r="CC36" s="17" t="s">
        <v>188</v>
      </c>
      <c r="CD36" s="17" t="s">
        <v>188</v>
      </c>
      <c r="CE36" s="17" t="s">
        <v>188</v>
      </c>
      <c r="CF36" s="17" t="s">
        <v>188</v>
      </c>
      <c r="CG36" s="17" t="s">
        <v>188</v>
      </c>
      <c r="CH36" s="17" t="s">
        <v>188</v>
      </c>
      <c r="CI36" s="17" t="s">
        <v>188</v>
      </c>
      <c r="CJ36" s="17" t="s">
        <v>188</v>
      </c>
      <c r="CK36" s="17" t="s">
        <v>188</v>
      </c>
      <c r="CL36" s="17" t="s">
        <v>188</v>
      </c>
      <c r="CM36" s="17" t="s">
        <v>188</v>
      </c>
      <c r="CN36" s="17" t="s">
        <v>188</v>
      </c>
      <c r="CO36" s="17" t="s">
        <v>188</v>
      </c>
      <c r="CP36" s="8" t="s">
        <v>188</v>
      </c>
      <c r="CQ36" s="17" t="s">
        <v>188</v>
      </c>
      <c r="CR36" s="17" t="s">
        <v>188</v>
      </c>
      <c r="CS36" s="17" t="s">
        <v>188</v>
      </c>
      <c r="CT36" s="8" t="s">
        <v>188</v>
      </c>
      <c r="CU36" s="17" t="s">
        <v>188</v>
      </c>
      <c r="CV36" s="17" t="s">
        <v>188</v>
      </c>
      <c r="CW36" s="17" t="s">
        <v>188</v>
      </c>
      <c r="CX36" s="17" t="s">
        <v>188</v>
      </c>
      <c r="CY36" s="17" t="s">
        <v>188</v>
      </c>
      <c r="CZ36" s="17" t="s">
        <v>188</v>
      </c>
      <c r="DA36" s="17" t="s">
        <v>188</v>
      </c>
      <c r="DB36" s="17" t="s">
        <v>188</v>
      </c>
      <c r="DC36" s="17" t="s">
        <v>188</v>
      </c>
      <c r="DD36" s="17" t="s">
        <v>188</v>
      </c>
      <c r="DE36" s="17" t="s">
        <v>188</v>
      </c>
      <c r="DF36" s="17" t="s">
        <v>188</v>
      </c>
      <c r="DG36" s="17" t="s">
        <v>188</v>
      </c>
      <c r="DH36" s="17" t="s">
        <v>188</v>
      </c>
      <c r="DI36" s="17" t="s">
        <v>188</v>
      </c>
      <c r="DJ36" s="17" t="s">
        <v>188</v>
      </c>
      <c r="DK36" s="17" t="s">
        <v>188</v>
      </c>
      <c r="DL36" s="8" t="s">
        <v>188</v>
      </c>
      <c r="DM36" s="17" t="s">
        <v>188</v>
      </c>
      <c r="DN36" s="17" t="s">
        <v>188</v>
      </c>
      <c r="DO36" s="17" t="s">
        <v>188</v>
      </c>
      <c r="DP36" s="8" t="s">
        <v>188</v>
      </c>
      <c r="DQ36" s="17" t="s">
        <v>188</v>
      </c>
      <c r="DR36" s="17" t="s">
        <v>188</v>
      </c>
      <c r="DS36" s="17" t="s">
        <v>188</v>
      </c>
      <c r="DT36" s="17" t="s">
        <v>188</v>
      </c>
      <c r="DU36" s="17" t="s">
        <v>188</v>
      </c>
      <c r="DV36" s="17" t="s">
        <v>188</v>
      </c>
      <c r="DW36" s="17" t="s">
        <v>188</v>
      </c>
      <c r="DX36" s="17" t="s">
        <v>188</v>
      </c>
      <c r="DY36" s="17" t="s">
        <v>188</v>
      </c>
      <c r="DZ36" s="17" t="s">
        <v>188</v>
      </c>
      <c r="EA36" s="17" t="s">
        <v>188</v>
      </c>
      <c r="EB36" s="17" t="s">
        <v>188</v>
      </c>
      <c r="EC36" s="17" t="s">
        <v>188</v>
      </c>
      <c r="ED36" s="17" t="s">
        <v>188</v>
      </c>
      <c r="EE36" s="17" t="s">
        <v>188</v>
      </c>
      <c r="EF36" s="17" t="s">
        <v>188</v>
      </c>
      <c r="EG36" s="17" t="s">
        <v>188</v>
      </c>
      <c r="EH36" s="8" t="s">
        <v>188</v>
      </c>
      <c r="EI36" s="17" t="s">
        <v>188</v>
      </c>
      <c r="EJ36" s="17" t="s">
        <v>188</v>
      </c>
      <c r="EK36" s="17" t="s">
        <v>188</v>
      </c>
      <c r="EL36" s="8" t="s">
        <v>188</v>
      </c>
      <c r="EM36" s="17" t="s">
        <v>188</v>
      </c>
      <c r="EN36" s="17" t="s">
        <v>188</v>
      </c>
      <c r="EO36" s="17" t="s">
        <v>188</v>
      </c>
      <c r="EP36" s="17" t="s">
        <v>188</v>
      </c>
      <c r="EQ36" s="17" t="s">
        <v>188</v>
      </c>
      <c r="ER36" s="17" t="s">
        <v>188</v>
      </c>
      <c r="ES36" s="17" t="s">
        <v>188</v>
      </c>
      <c r="ET36" s="17" t="s">
        <v>188</v>
      </c>
      <c r="EU36" s="17" t="s">
        <v>188</v>
      </c>
      <c r="EV36" s="17" t="s">
        <v>188</v>
      </c>
      <c r="EW36" s="17" t="s">
        <v>188</v>
      </c>
      <c r="EX36" s="17" t="s">
        <v>188</v>
      </c>
      <c r="EY36" s="17" t="s">
        <v>188</v>
      </c>
      <c r="EZ36" s="17" t="s">
        <v>188</v>
      </c>
      <c r="FA36" s="17" t="s">
        <v>188</v>
      </c>
      <c r="FB36" s="47" t="s">
        <v>188</v>
      </c>
    </row>
    <row r="37" spans="1:158" ht="78.75" x14ac:dyDescent="0.25">
      <c r="A37" s="36" t="s">
        <v>215</v>
      </c>
      <c r="B37" s="39" t="s">
        <v>216</v>
      </c>
      <c r="C37" s="39" t="s">
        <v>187</v>
      </c>
      <c r="D37" s="17" t="s">
        <v>188</v>
      </c>
      <c r="E37" s="17" t="s">
        <v>188</v>
      </c>
      <c r="F37" s="17" t="s">
        <v>188</v>
      </c>
      <c r="G37" s="17" t="s">
        <v>188</v>
      </c>
      <c r="H37" s="17" t="s">
        <v>188</v>
      </c>
      <c r="I37" s="17" t="s">
        <v>188</v>
      </c>
      <c r="J37" s="17" t="s">
        <v>188</v>
      </c>
      <c r="K37" s="17" t="s">
        <v>188</v>
      </c>
      <c r="L37" s="17" t="s">
        <v>188</v>
      </c>
      <c r="M37" s="17" t="s">
        <v>188</v>
      </c>
      <c r="N37" s="17" t="s">
        <v>188</v>
      </c>
      <c r="O37" s="17" t="s">
        <v>188</v>
      </c>
      <c r="P37" s="17" t="s">
        <v>188</v>
      </c>
      <c r="Q37" s="17" t="s">
        <v>188</v>
      </c>
      <c r="R37" s="17" t="s">
        <v>188</v>
      </c>
      <c r="S37" s="17" t="s">
        <v>188</v>
      </c>
      <c r="T37" s="17" t="s">
        <v>188</v>
      </c>
      <c r="U37" s="17" t="s">
        <v>188</v>
      </c>
      <c r="V37" s="17" t="s">
        <v>188</v>
      </c>
      <c r="W37" s="17" t="s">
        <v>188</v>
      </c>
      <c r="X37" s="17" t="s">
        <v>188</v>
      </c>
      <c r="Y37" s="17" t="s">
        <v>188</v>
      </c>
      <c r="Z37" s="17" t="s">
        <v>188</v>
      </c>
      <c r="AA37" s="17" t="s">
        <v>188</v>
      </c>
      <c r="AB37" s="8" t="s">
        <v>188</v>
      </c>
      <c r="AC37" s="17" t="s">
        <v>188</v>
      </c>
      <c r="AD37" s="17" t="s">
        <v>188</v>
      </c>
      <c r="AE37" s="17" t="s">
        <v>188</v>
      </c>
      <c r="AF37" s="8" t="s">
        <v>188</v>
      </c>
      <c r="AG37" s="17" t="s">
        <v>188</v>
      </c>
      <c r="AH37" s="17" t="s">
        <v>188</v>
      </c>
      <c r="AI37" s="17" t="s">
        <v>188</v>
      </c>
      <c r="AJ37" s="17" t="s">
        <v>188</v>
      </c>
      <c r="AK37" s="17" t="s">
        <v>188</v>
      </c>
      <c r="AL37" s="17" t="s">
        <v>188</v>
      </c>
      <c r="AM37" s="17" t="s">
        <v>188</v>
      </c>
      <c r="AN37" s="17" t="s">
        <v>188</v>
      </c>
      <c r="AO37" s="17" t="s">
        <v>188</v>
      </c>
      <c r="AP37" s="17" t="s">
        <v>188</v>
      </c>
      <c r="AQ37" s="17" t="s">
        <v>188</v>
      </c>
      <c r="AR37" s="17" t="s">
        <v>188</v>
      </c>
      <c r="AS37" s="17" t="s">
        <v>188</v>
      </c>
      <c r="AT37" s="17" t="s">
        <v>188</v>
      </c>
      <c r="AU37" s="17" t="s">
        <v>188</v>
      </c>
      <c r="AV37" s="17" t="s">
        <v>188</v>
      </c>
      <c r="AW37" s="17" t="s">
        <v>188</v>
      </c>
      <c r="AX37" s="8" t="s">
        <v>188</v>
      </c>
      <c r="AY37" s="17" t="s">
        <v>188</v>
      </c>
      <c r="AZ37" s="17" t="s">
        <v>188</v>
      </c>
      <c r="BA37" s="17" t="s">
        <v>188</v>
      </c>
      <c r="BB37" s="8" t="s">
        <v>188</v>
      </c>
      <c r="BC37" s="17" t="s">
        <v>188</v>
      </c>
      <c r="BD37" s="17" t="s">
        <v>188</v>
      </c>
      <c r="BE37" s="17" t="s">
        <v>188</v>
      </c>
      <c r="BF37" s="17" t="s">
        <v>188</v>
      </c>
      <c r="BG37" s="17" t="s">
        <v>188</v>
      </c>
      <c r="BH37" s="17" t="s">
        <v>188</v>
      </c>
      <c r="BI37" s="17" t="s">
        <v>188</v>
      </c>
      <c r="BJ37" s="17" t="s">
        <v>188</v>
      </c>
      <c r="BK37" s="17" t="s">
        <v>188</v>
      </c>
      <c r="BL37" s="17" t="s">
        <v>188</v>
      </c>
      <c r="BM37" s="17" t="s">
        <v>188</v>
      </c>
      <c r="BN37" s="17" t="s">
        <v>188</v>
      </c>
      <c r="BO37" s="17" t="s">
        <v>188</v>
      </c>
      <c r="BP37" s="17" t="s">
        <v>188</v>
      </c>
      <c r="BQ37" s="17" t="s">
        <v>188</v>
      </c>
      <c r="BR37" s="17" t="s">
        <v>188</v>
      </c>
      <c r="BS37" s="17" t="s">
        <v>188</v>
      </c>
      <c r="BT37" s="8" t="s">
        <v>188</v>
      </c>
      <c r="BU37" s="17" t="s">
        <v>188</v>
      </c>
      <c r="BV37" s="17" t="s">
        <v>188</v>
      </c>
      <c r="BW37" s="17" t="s">
        <v>188</v>
      </c>
      <c r="BX37" s="8" t="s">
        <v>188</v>
      </c>
      <c r="BY37" s="17" t="s">
        <v>188</v>
      </c>
      <c r="BZ37" s="17" t="s">
        <v>188</v>
      </c>
      <c r="CA37" s="17" t="s">
        <v>188</v>
      </c>
      <c r="CB37" s="17" t="s">
        <v>188</v>
      </c>
      <c r="CC37" s="17" t="s">
        <v>188</v>
      </c>
      <c r="CD37" s="17" t="s">
        <v>188</v>
      </c>
      <c r="CE37" s="17" t="s">
        <v>188</v>
      </c>
      <c r="CF37" s="17" t="s">
        <v>188</v>
      </c>
      <c r="CG37" s="17" t="s">
        <v>188</v>
      </c>
      <c r="CH37" s="17" t="s">
        <v>188</v>
      </c>
      <c r="CI37" s="17" t="s">
        <v>188</v>
      </c>
      <c r="CJ37" s="17" t="s">
        <v>188</v>
      </c>
      <c r="CK37" s="17" t="s">
        <v>188</v>
      </c>
      <c r="CL37" s="17" t="s">
        <v>188</v>
      </c>
      <c r="CM37" s="17" t="s">
        <v>188</v>
      </c>
      <c r="CN37" s="17" t="s">
        <v>188</v>
      </c>
      <c r="CO37" s="17" t="s">
        <v>188</v>
      </c>
      <c r="CP37" s="8" t="s">
        <v>188</v>
      </c>
      <c r="CQ37" s="17" t="s">
        <v>188</v>
      </c>
      <c r="CR37" s="17" t="s">
        <v>188</v>
      </c>
      <c r="CS37" s="17" t="s">
        <v>188</v>
      </c>
      <c r="CT37" s="8" t="s">
        <v>188</v>
      </c>
      <c r="CU37" s="17" t="s">
        <v>188</v>
      </c>
      <c r="CV37" s="17" t="s">
        <v>188</v>
      </c>
      <c r="CW37" s="17" t="s">
        <v>188</v>
      </c>
      <c r="CX37" s="17" t="s">
        <v>188</v>
      </c>
      <c r="CY37" s="17" t="s">
        <v>188</v>
      </c>
      <c r="CZ37" s="17" t="s">
        <v>188</v>
      </c>
      <c r="DA37" s="17" t="s">
        <v>188</v>
      </c>
      <c r="DB37" s="17" t="s">
        <v>188</v>
      </c>
      <c r="DC37" s="17" t="s">
        <v>188</v>
      </c>
      <c r="DD37" s="17" t="s">
        <v>188</v>
      </c>
      <c r="DE37" s="17" t="s">
        <v>188</v>
      </c>
      <c r="DF37" s="17" t="s">
        <v>188</v>
      </c>
      <c r="DG37" s="17" t="s">
        <v>188</v>
      </c>
      <c r="DH37" s="17" t="s">
        <v>188</v>
      </c>
      <c r="DI37" s="17" t="s">
        <v>188</v>
      </c>
      <c r="DJ37" s="17" t="s">
        <v>188</v>
      </c>
      <c r="DK37" s="17" t="s">
        <v>188</v>
      </c>
      <c r="DL37" s="8" t="s">
        <v>188</v>
      </c>
      <c r="DM37" s="17" t="s">
        <v>188</v>
      </c>
      <c r="DN37" s="17" t="s">
        <v>188</v>
      </c>
      <c r="DO37" s="17" t="s">
        <v>188</v>
      </c>
      <c r="DP37" s="8" t="s">
        <v>188</v>
      </c>
      <c r="DQ37" s="17" t="s">
        <v>188</v>
      </c>
      <c r="DR37" s="17" t="s">
        <v>188</v>
      </c>
      <c r="DS37" s="17" t="s">
        <v>188</v>
      </c>
      <c r="DT37" s="17" t="s">
        <v>188</v>
      </c>
      <c r="DU37" s="17" t="s">
        <v>188</v>
      </c>
      <c r="DV37" s="17" t="s">
        <v>188</v>
      </c>
      <c r="DW37" s="17" t="s">
        <v>188</v>
      </c>
      <c r="DX37" s="17" t="s">
        <v>188</v>
      </c>
      <c r="DY37" s="17" t="s">
        <v>188</v>
      </c>
      <c r="DZ37" s="17" t="s">
        <v>188</v>
      </c>
      <c r="EA37" s="17" t="s">
        <v>188</v>
      </c>
      <c r="EB37" s="17" t="s">
        <v>188</v>
      </c>
      <c r="EC37" s="17" t="s">
        <v>188</v>
      </c>
      <c r="ED37" s="17" t="s">
        <v>188</v>
      </c>
      <c r="EE37" s="17" t="s">
        <v>188</v>
      </c>
      <c r="EF37" s="17" t="s">
        <v>188</v>
      </c>
      <c r="EG37" s="17" t="s">
        <v>188</v>
      </c>
      <c r="EH37" s="8" t="s">
        <v>188</v>
      </c>
      <c r="EI37" s="17" t="s">
        <v>188</v>
      </c>
      <c r="EJ37" s="17" t="s">
        <v>188</v>
      </c>
      <c r="EK37" s="17" t="s">
        <v>188</v>
      </c>
      <c r="EL37" s="8" t="s">
        <v>188</v>
      </c>
      <c r="EM37" s="17" t="s">
        <v>188</v>
      </c>
      <c r="EN37" s="17" t="s">
        <v>188</v>
      </c>
      <c r="EO37" s="17" t="s">
        <v>188</v>
      </c>
      <c r="EP37" s="17" t="s">
        <v>188</v>
      </c>
      <c r="EQ37" s="17" t="s">
        <v>188</v>
      </c>
      <c r="ER37" s="17" t="s">
        <v>188</v>
      </c>
      <c r="ES37" s="17" t="s">
        <v>188</v>
      </c>
      <c r="ET37" s="17" t="s">
        <v>188</v>
      </c>
      <c r="EU37" s="17" t="s">
        <v>188</v>
      </c>
      <c r="EV37" s="17" t="s">
        <v>188</v>
      </c>
      <c r="EW37" s="17" t="s">
        <v>188</v>
      </c>
      <c r="EX37" s="17" t="s">
        <v>188</v>
      </c>
      <c r="EY37" s="17" t="s">
        <v>188</v>
      </c>
      <c r="EZ37" s="17" t="s">
        <v>188</v>
      </c>
      <c r="FA37" s="17" t="s">
        <v>188</v>
      </c>
      <c r="FB37" s="47" t="s">
        <v>188</v>
      </c>
    </row>
    <row r="38" spans="1:158" ht="47.25" x14ac:dyDescent="0.25">
      <c r="A38" s="36" t="s">
        <v>217</v>
      </c>
      <c r="B38" s="39" t="s">
        <v>218</v>
      </c>
      <c r="C38" s="42" t="s">
        <v>187</v>
      </c>
      <c r="D38" s="17" t="s">
        <v>188</v>
      </c>
      <c r="E38" s="17" t="s">
        <v>188</v>
      </c>
      <c r="F38" s="17" t="s">
        <v>188</v>
      </c>
      <c r="G38" s="17" t="s">
        <v>188</v>
      </c>
      <c r="H38" s="17" t="s">
        <v>188</v>
      </c>
      <c r="I38" s="17" t="s">
        <v>188</v>
      </c>
      <c r="J38" s="17" t="s">
        <v>188</v>
      </c>
      <c r="K38" s="17" t="s">
        <v>188</v>
      </c>
      <c r="L38" s="17" t="s">
        <v>188</v>
      </c>
      <c r="M38" s="17" t="s">
        <v>188</v>
      </c>
      <c r="N38" s="17" t="s">
        <v>188</v>
      </c>
      <c r="O38" s="17" t="s">
        <v>188</v>
      </c>
      <c r="P38" s="17" t="s">
        <v>188</v>
      </c>
      <c r="Q38" s="17" t="s">
        <v>188</v>
      </c>
      <c r="R38" s="17" t="s">
        <v>188</v>
      </c>
      <c r="S38" s="17" t="s">
        <v>188</v>
      </c>
      <c r="T38" s="17" t="s">
        <v>188</v>
      </c>
      <c r="U38" s="17" t="s">
        <v>188</v>
      </c>
      <c r="V38" s="17" t="s">
        <v>188</v>
      </c>
      <c r="W38" s="17" t="s">
        <v>188</v>
      </c>
      <c r="X38" s="17" t="s">
        <v>188</v>
      </c>
      <c r="Y38" s="17" t="s">
        <v>188</v>
      </c>
      <c r="Z38" s="17" t="s">
        <v>188</v>
      </c>
      <c r="AA38" s="17" t="s">
        <v>188</v>
      </c>
      <c r="AB38" s="8" t="s">
        <v>188</v>
      </c>
      <c r="AC38" s="17" t="s">
        <v>188</v>
      </c>
      <c r="AD38" s="17" t="s">
        <v>188</v>
      </c>
      <c r="AE38" s="17" t="s">
        <v>188</v>
      </c>
      <c r="AF38" s="8" t="s">
        <v>188</v>
      </c>
      <c r="AG38" s="17" t="s">
        <v>188</v>
      </c>
      <c r="AH38" s="17" t="s">
        <v>188</v>
      </c>
      <c r="AI38" s="17" t="s">
        <v>188</v>
      </c>
      <c r="AJ38" s="17" t="s">
        <v>188</v>
      </c>
      <c r="AK38" s="17" t="s">
        <v>188</v>
      </c>
      <c r="AL38" s="17" t="s">
        <v>188</v>
      </c>
      <c r="AM38" s="17" t="s">
        <v>188</v>
      </c>
      <c r="AN38" s="17" t="s">
        <v>188</v>
      </c>
      <c r="AO38" s="17" t="s">
        <v>188</v>
      </c>
      <c r="AP38" s="17" t="s">
        <v>188</v>
      </c>
      <c r="AQ38" s="17" t="s">
        <v>188</v>
      </c>
      <c r="AR38" s="17" t="s">
        <v>188</v>
      </c>
      <c r="AS38" s="17" t="s">
        <v>188</v>
      </c>
      <c r="AT38" s="17" t="s">
        <v>188</v>
      </c>
      <c r="AU38" s="17" t="s">
        <v>188</v>
      </c>
      <c r="AV38" s="17" t="s">
        <v>188</v>
      </c>
      <c r="AW38" s="17" t="s">
        <v>188</v>
      </c>
      <c r="AX38" s="8" t="s">
        <v>188</v>
      </c>
      <c r="AY38" s="17" t="s">
        <v>188</v>
      </c>
      <c r="AZ38" s="17" t="s">
        <v>188</v>
      </c>
      <c r="BA38" s="17" t="s">
        <v>188</v>
      </c>
      <c r="BB38" s="8" t="s">
        <v>188</v>
      </c>
      <c r="BC38" s="17" t="s">
        <v>188</v>
      </c>
      <c r="BD38" s="17" t="s">
        <v>188</v>
      </c>
      <c r="BE38" s="17" t="s">
        <v>188</v>
      </c>
      <c r="BF38" s="17" t="s">
        <v>188</v>
      </c>
      <c r="BG38" s="17" t="s">
        <v>188</v>
      </c>
      <c r="BH38" s="17" t="s">
        <v>188</v>
      </c>
      <c r="BI38" s="17" t="s">
        <v>188</v>
      </c>
      <c r="BJ38" s="17" t="s">
        <v>188</v>
      </c>
      <c r="BK38" s="17" t="s">
        <v>188</v>
      </c>
      <c r="BL38" s="17" t="s">
        <v>188</v>
      </c>
      <c r="BM38" s="17" t="s">
        <v>188</v>
      </c>
      <c r="BN38" s="17" t="s">
        <v>188</v>
      </c>
      <c r="BO38" s="17" t="s">
        <v>188</v>
      </c>
      <c r="BP38" s="17" t="s">
        <v>188</v>
      </c>
      <c r="BQ38" s="17" t="s">
        <v>188</v>
      </c>
      <c r="BR38" s="17" t="s">
        <v>188</v>
      </c>
      <c r="BS38" s="17" t="s">
        <v>188</v>
      </c>
      <c r="BT38" s="8" t="s">
        <v>188</v>
      </c>
      <c r="BU38" s="17" t="s">
        <v>188</v>
      </c>
      <c r="BV38" s="17" t="s">
        <v>188</v>
      </c>
      <c r="BW38" s="17" t="s">
        <v>188</v>
      </c>
      <c r="BX38" s="8" t="s">
        <v>188</v>
      </c>
      <c r="BY38" s="17" t="s">
        <v>188</v>
      </c>
      <c r="BZ38" s="17" t="s">
        <v>188</v>
      </c>
      <c r="CA38" s="17" t="s">
        <v>188</v>
      </c>
      <c r="CB38" s="17" t="s">
        <v>188</v>
      </c>
      <c r="CC38" s="17" t="s">
        <v>188</v>
      </c>
      <c r="CD38" s="17" t="s">
        <v>188</v>
      </c>
      <c r="CE38" s="17" t="s">
        <v>188</v>
      </c>
      <c r="CF38" s="17" t="s">
        <v>188</v>
      </c>
      <c r="CG38" s="17" t="s">
        <v>188</v>
      </c>
      <c r="CH38" s="17" t="s">
        <v>188</v>
      </c>
      <c r="CI38" s="17" t="s">
        <v>188</v>
      </c>
      <c r="CJ38" s="17" t="s">
        <v>188</v>
      </c>
      <c r="CK38" s="17" t="s">
        <v>188</v>
      </c>
      <c r="CL38" s="17" t="s">
        <v>188</v>
      </c>
      <c r="CM38" s="17" t="s">
        <v>188</v>
      </c>
      <c r="CN38" s="17" t="s">
        <v>188</v>
      </c>
      <c r="CO38" s="17" t="s">
        <v>188</v>
      </c>
      <c r="CP38" s="8" t="s">
        <v>188</v>
      </c>
      <c r="CQ38" s="17" t="s">
        <v>188</v>
      </c>
      <c r="CR38" s="17" t="s">
        <v>188</v>
      </c>
      <c r="CS38" s="17" t="s">
        <v>188</v>
      </c>
      <c r="CT38" s="8" t="s">
        <v>188</v>
      </c>
      <c r="CU38" s="17" t="s">
        <v>188</v>
      </c>
      <c r="CV38" s="17" t="s">
        <v>188</v>
      </c>
      <c r="CW38" s="17" t="s">
        <v>188</v>
      </c>
      <c r="CX38" s="17" t="s">
        <v>188</v>
      </c>
      <c r="CY38" s="17" t="s">
        <v>188</v>
      </c>
      <c r="CZ38" s="17" t="s">
        <v>188</v>
      </c>
      <c r="DA38" s="17" t="s">
        <v>188</v>
      </c>
      <c r="DB38" s="17" t="s">
        <v>188</v>
      </c>
      <c r="DC38" s="17" t="s">
        <v>188</v>
      </c>
      <c r="DD38" s="17" t="s">
        <v>188</v>
      </c>
      <c r="DE38" s="17" t="s">
        <v>188</v>
      </c>
      <c r="DF38" s="17" t="s">
        <v>188</v>
      </c>
      <c r="DG38" s="17" t="s">
        <v>188</v>
      </c>
      <c r="DH38" s="17" t="s">
        <v>188</v>
      </c>
      <c r="DI38" s="17" t="s">
        <v>188</v>
      </c>
      <c r="DJ38" s="17" t="s">
        <v>188</v>
      </c>
      <c r="DK38" s="17" t="s">
        <v>188</v>
      </c>
      <c r="DL38" s="8" t="s">
        <v>188</v>
      </c>
      <c r="DM38" s="17" t="s">
        <v>188</v>
      </c>
      <c r="DN38" s="17" t="s">
        <v>188</v>
      </c>
      <c r="DO38" s="17" t="s">
        <v>188</v>
      </c>
      <c r="DP38" s="8" t="s">
        <v>188</v>
      </c>
      <c r="DQ38" s="17" t="s">
        <v>188</v>
      </c>
      <c r="DR38" s="17" t="s">
        <v>188</v>
      </c>
      <c r="DS38" s="17" t="s">
        <v>188</v>
      </c>
      <c r="DT38" s="17" t="s">
        <v>188</v>
      </c>
      <c r="DU38" s="17" t="s">
        <v>188</v>
      </c>
      <c r="DV38" s="17" t="s">
        <v>188</v>
      </c>
      <c r="DW38" s="17" t="s">
        <v>188</v>
      </c>
      <c r="DX38" s="17" t="s">
        <v>188</v>
      </c>
      <c r="DY38" s="17" t="s">
        <v>188</v>
      </c>
      <c r="DZ38" s="17" t="s">
        <v>188</v>
      </c>
      <c r="EA38" s="17" t="s">
        <v>188</v>
      </c>
      <c r="EB38" s="17" t="s">
        <v>188</v>
      </c>
      <c r="EC38" s="17" t="s">
        <v>188</v>
      </c>
      <c r="ED38" s="17" t="s">
        <v>188</v>
      </c>
      <c r="EE38" s="17" t="s">
        <v>188</v>
      </c>
      <c r="EF38" s="17" t="s">
        <v>188</v>
      </c>
      <c r="EG38" s="17" t="s">
        <v>188</v>
      </c>
      <c r="EH38" s="8" t="s">
        <v>188</v>
      </c>
      <c r="EI38" s="17" t="s">
        <v>188</v>
      </c>
      <c r="EJ38" s="17" t="s">
        <v>188</v>
      </c>
      <c r="EK38" s="17" t="s">
        <v>188</v>
      </c>
      <c r="EL38" s="8" t="s">
        <v>188</v>
      </c>
      <c r="EM38" s="17" t="s">
        <v>188</v>
      </c>
      <c r="EN38" s="17" t="s">
        <v>188</v>
      </c>
      <c r="EO38" s="17" t="s">
        <v>188</v>
      </c>
      <c r="EP38" s="17" t="s">
        <v>188</v>
      </c>
      <c r="EQ38" s="17" t="s">
        <v>188</v>
      </c>
      <c r="ER38" s="17" t="s">
        <v>188</v>
      </c>
      <c r="ES38" s="17" t="s">
        <v>188</v>
      </c>
      <c r="ET38" s="17" t="s">
        <v>188</v>
      </c>
      <c r="EU38" s="17" t="s">
        <v>188</v>
      </c>
      <c r="EV38" s="17" t="s">
        <v>188</v>
      </c>
      <c r="EW38" s="17" t="s">
        <v>188</v>
      </c>
      <c r="EX38" s="17" t="s">
        <v>188</v>
      </c>
      <c r="EY38" s="17" t="s">
        <v>188</v>
      </c>
      <c r="EZ38" s="17" t="s">
        <v>188</v>
      </c>
      <c r="FA38" s="17" t="s">
        <v>188</v>
      </c>
      <c r="FB38" s="47" t="s">
        <v>188</v>
      </c>
    </row>
    <row r="39" spans="1:158" ht="63" x14ac:dyDescent="0.25">
      <c r="A39" s="36" t="s">
        <v>219</v>
      </c>
      <c r="B39" s="39" t="s">
        <v>220</v>
      </c>
      <c r="C39" s="39" t="s">
        <v>187</v>
      </c>
      <c r="D39" s="17" t="s">
        <v>188</v>
      </c>
      <c r="E39" s="17" t="s">
        <v>188</v>
      </c>
      <c r="F39" s="17" t="s">
        <v>188</v>
      </c>
      <c r="G39" s="17" t="s">
        <v>188</v>
      </c>
      <c r="H39" s="17" t="s">
        <v>188</v>
      </c>
      <c r="I39" s="17" t="s">
        <v>188</v>
      </c>
      <c r="J39" s="17" t="s">
        <v>188</v>
      </c>
      <c r="K39" s="17" t="s">
        <v>188</v>
      </c>
      <c r="L39" s="17" t="s">
        <v>188</v>
      </c>
      <c r="M39" s="17" t="s">
        <v>188</v>
      </c>
      <c r="N39" s="17" t="s">
        <v>188</v>
      </c>
      <c r="O39" s="17" t="s">
        <v>188</v>
      </c>
      <c r="P39" s="17" t="s">
        <v>188</v>
      </c>
      <c r="Q39" s="17" t="s">
        <v>188</v>
      </c>
      <c r="R39" s="17" t="s">
        <v>188</v>
      </c>
      <c r="S39" s="17" t="s">
        <v>188</v>
      </c>
      <c r="T39" s="17" t="s">
        <v>188</v>
      </c>
      <c r="U39" s="17" t="s">
        <v>188</v>
      </c>
      <c r="V39" s="17" t="s">
        <v>188</v>
      </c>
      <c r="W39" s="17" t="s">
        <v>188</v>
      </c>
      <c r="X39" s="17" t="s">
        <v>188</v>
      </c>
      <c r="Y39" s="17" t="s">
        <v>188</v>
      </c>
      <c r="Z39" s="17" t="s">
        <v>188</v>
      </c>
      <c r="AA39" s="17" t="s">
        <v>188</v>
      </c>
      <c r="AB39" s="8" t="s">
        <v>188</v>
      </c>
      <c r="AC39" s="17" t="s">
        <v>188</v>
      </c>
      <c r="AD39" s="17" t="s">
        <v>188</v>
      </c>
      <c r="AE39" s="17" t="s">
        <v>188</v>
      </c>
      <c r="AF39" s="8" t="s">
        <v>188</v>
      </c>
      <c r="AG39" s="17" t="s">
        <v>188</v>
      </c>
      <c r="AH39" s="17" t="s">
        <v>188</v>
      </c>
      <c r="AI39" s="17" t="s">
        <v>188</v>
      </c>
      <c r="AJ39" s="17" t="s">
        <v>188</v>
      </c>
      <c r="AK39" s="17" t="s">
        <v>188</v>
      </c>
      <c r="AL39" s="17" t="s">
        <v>188</v>
      </c>
      <c r="AM39" s="17" t="s">
        <v>188</v>
      </c>
      <c r="AN39" s="17" t="s">
        <v>188</v>
      </c>
      <c r="AO39" s="17" t="s">
        <v>188</v>
      </c>
      <c r="AP39" s="17" t="s">
        <v>188</v>
      </c>
      <c r="AQ39" s="17" t="s">
        <v>188</v>
      </c>
      <c r="AR39" s="17" t="s">
        <v>188</v>
      </c>
      <c r="AS39" s="17" t="s">
        <v>188</v>
      </c>
      <c r="AT39" s="17" t="s">
        <v>188</v>
      </c>
      <c r="AU39" s="17" t="s">
        <v>188</v>
      </c>
      <c r="AV39" s="17" t="s">
        <v>188</v>
      </c>
      <c r="AW39" s="17" t="s">
        <v>188</v>
      </c>
      <c r="AX39" s="8" t="s">
        <v>188</v>
      </c>
      <c r="AY39" s="17" t="s">
        <v>188</v>
      </c>
      <c r="AZ39" s="17" t="s">
        <v>188</v>
      </c>
      <c r="BA39" s="17" t="s">
        <v>188</v>
      </c>
      <c r="BB39" s="8" t="s">
        <v>188</v>
      </c>
      <c r="BC39" s="17" t="s">
        <v>188</v>
      </c>
      <c r="BD39" s="17" t="s">
        <v>188</v>
      </c>
      <c r="BE39" s="17" t="s">
        <v>188</v>
      </c>
      <c r="BF39" s="17" t="s">
        <v>188</v>
      </c>
      <c r="BG39" s="17" t="s">
        <v>188</v>
      </c>
      <c r="BH39" s="17" t="s">
        <v>188</v>
      </c>
      <c r="BI39" s="17" t="s">
        <v>188</v>
      </c>
      <c r="BJ39" s="17" t="s">
        <v>188</v>
      </c>
      <c r="BK39" s="17" t="s">
        <v>188</v>
      </c>
      <c r="BL39" s="17" t="s">
        <v>188</v>
      </c>
      <c r="BM39" s="17" t="s">
        <v>188</v>
      </c>
      <c r="BN39" s="17" t="s">
        <v>188</v>
      </c>
      <c r="BO39" s="17" t="s">
        <v>188</v>
      </c>
      <c r="BP39" s="17" t="s">
        <v>188</v>
      </c>
      <c r="BQ39" s="17" t="s">
        <v>188</v>
      </c>
      <c r="BR39" s="17" t="s">
        <v>188</v>
      </c>
      <c r="BS39" s="17" t="s">
        <v>188</v>
      </c>
      <c r="BT39" s="8" t="s">
        <v>188</v>
      </c>
      <c r="BU39" s="17" t="s">
        <v>188</v>
      </c>
      <c r="BV39" s="17" t="s">
        <v>188</v>
      </c>
      <c r="BW39" s="17" t="s">
        <v>188</v>
      </c>
      <c r="BX39" s="8" t="s">
        <v>188</v>
      </c>
      <c r="BY39" s="17" t="s">
        <v>188</v>
      </c>
      <c r="BZ39" s="17" t="s">
        <v>188</v>
      </c>
      <c r="CA39" s="17" t="s">
        <v>188</v>
      </c>
      <c r="CB39" s="17" t="s">
        <v>188</v>
      </c>
      <c r="CC39" s="17" t="s">
        <v>188</v>
      </c>
      <c r="CD39" s="17" t="s">
        <v>188</v>
      </c>
      <c r="CE39" s="17" t="s">
        <v>188</v>
      </c>
      <c r="CF39" s="17" t="s">
        <v>188</v>
      </c>
      <c r="CG39" s="17" t="s">
        <v>188</v>
      </c>
      <c r="CH39" s="17" t="s">
        <v>188</v>
      </c>
      <c r="CI39" s="17" t="s">
        <v>188</v>
      </c>
      <c r="CJ39" s="17" t="s">
        <v>188</v>
      </c>
      <c r="CK39" s="17" t="s">
        <v>188</v>
      </c>
      <c r="CL39" s="17" t="s">
        <v>188</v>
      </c>
      <c r="CM39" s="17" t="s">
        <v>188</v>
      </c>
      <c r="CN39" s="17" t="s">
        <v>188</v>
      </c>
      <c r="CO39" s="17" t="s">
        <v>188</v>
      </c>
      <c r="CP39" s="8" t="s">
        <v>188</v>
      </c>
      <c r="CQ39" s="17" t="s">
        <v>188</v>
      </c>
      <c r="CR39" s="17" t="s">
        <v>188</v>
      </c>
      <c r="CS39" s="17" t="s">
        <v>188</v>
      </c>
      <c r="CT39" s="8" t="s">
        <v>188</v>
      </c>
      <c r="CU39" s="17" t="s">
        <v>188</v>
      </c>
      <c r="CV39" s="17" t="s">
        <v>188</v>
      </c>
      <c r="CW39" s="17" t="s">
        <v>188</v>
      </c>
      <c r="CX39" s="17" t="s">
        <v>188</v>
      </c>
      <c r="CY39" s="17" t="s">
        <v>188</v>
      </c>
      <c r="CZ39" s="17" t="s">
        <v>188</v>
      </c>
      <c r="DA39" s="17" t="s">
        <v>188</v>
      </c>
      <c r="DB39" s="17" t="s">
        <v>188</v>
      </c>
      <c r="DC39" s="17" t="s">
        <v>188</v>
      </c>
      <c r="DD39" s="17" t="s">
        <v>188</v>
      </c>
      <c r="DE39" s="17" t="s">
        <v>188</v>
      </c>
      <c r="DF39" s="17" t="s">
        <v>188</v>
      </c>
      <c r="DG39" s="17" t="s">
        <v>188</v>
      </c>
      <c r="DH39" s="17" t="s">
        <v>188</v>
      </c>
      <c r="DI39" s="17" t="s">
        <v>188</v>
      </c>
      <c r="DJ39" s="17" t="s">
        <v>188</v>
      </c>
      <c r="DK39" s="17" t="s">
        <v>188</v>
      </c>
      <c r="DL39" s="8" t="s">
        <v>188</v>
      </c>
      <c r="DM39" s="17" t="s">
        <v>188</v>
      </c>
      <c r="DN39" s="17" t="s">
        <v>188</v>
      </c>
      <c r="DO39" s="17" t="s">
        <v>188</v>
      </c>
      <c r="DP39" s="8" t="s">
        <v>188</v>
      </c>
      <c r="DQ39" s="17" t="s">
        <v>188</v>
      </c>
      <c r="DR39" s="17" t="s">
        <v>188</v>
      </c>
      <c r="DS39" s="17" t="s">
        <v>188</v>
      </c>
      <c r="DT39" s="17" t="s">
        <v>188</v>
      </c>
      <c r="DU39" s="17" t="s">
        <v>188</v>
      </c>
      <c r="DV39" s="17" t="s">
        <v>188</v>
      </c>
      <c r="DW39" s="17" t="s">
        <v>188</v>
      </c>
      <c r="DX39" s="17" t="s">
        <v>188</v>
      </c>
      <c r="DY39" s="17" t="s">
        <v>188</v>
      </c>
      <c r="DZ39" s="17" t="s">
        <v>188</v>
      </c>
      <c r="EA39" s="17" t="s">
        <v>188</v>
      </c>
      <c r="EB39" s="17" t="s">
        <v>188</v>
      </c>
      <c r="EC39" s="17" t="s">
        <v>188</v>
      </c>
      <c r="ED39" s="17" t="s">
        <v>188</v>
      </c>
      <c r="EE39" s="17" t="s">
        <v>188</v>
      </c>
      <c r="EF39" s="17" t="s">
        <v>188</v>
      </c>
      <c r="EG39" s="17" t="s">
        <v>188</v>
      </c>
      <c r="EH39" s="8" t="s">
        <v>188</v>
      </c>
      <c r="EI39" s="17" t="s">
        <v>188</v>
      </c>
      <c r="EJ39" s="17" t="s">
        <v>188</v>
      </c>
      <c r="EK39" s="17" t="s">
        <v>188</v>
      </c>
      <c r="EL39" s="8" t="s">
        <v>188</v>
      </c>
      <c r="EM39" s="17" t="s">
        <v>188</v>
      </c>
      <c r="EN39" s="17" t="s">
        <v>188</v>
      </c>
      <c r="EO39" s="17" t="s">
        <v>188</v>
      </c>
      <c r="EP39" s="17" t="s">
        <v>188</v>
      </c>
      <c r="EQ39" s="17" t="s">
        <v>188</v>
      </c>
      <c r="ER39" s="17" t="s">
        <v>188</v>
      </c>
      <c r="ES39" s="17" t="s">
        <v>188</v>
      </c>
      <c r="ET39" s="17" t="s">
        <v>188</v>
      </c>
      <c r="EU39" s="17" t="s">
        <v>188</v>
      </c>
      <c r="EV39" s="17" t="s">
        <v>188</v>
      </c>
      <c r="EW39" s="17" t="s">
        <v>188</v>
      </c>
      <c r="EX39" s="17" t="s">
        <v>188</v>
      </c>
      <c r="EY39" s="17" t="s">
        <v>188</v>
      </c>
      <c r="EZ39" s="17" t="s">
        <v>188</v>
      </c>
      <c r="FA39" s="17" t="s">
        <v>188</v>
      </c>
      <c r="FB39" s="47" t="s">
        <v>188</v>
      </c>
    </row>
    <row r="40" spans="1:158" ht="47.25" x14ac:dyDescent="0.25">
      <c r="A40" s="36" t="s">
        <v>221</v>
      </c>
      <c r="B40" s="39" t="s">
        <v>222</v>
      </c>
      <c r="C40" s="42" t="s">
        <v>187</v>
      </c>
      <c r="D40" s="17" t="s">
        <v>188</v>
      </c>
      <c r="E40" s="17" t="s">
        <v>188</v>
      </c>
      <c r="F40" s="17" t="s">
        <v>188</v>
      </c>
      <c r="G40" s="17" t="s">
        <v>188</v>
      </c>
      <c r="H40" s="17" t="s">
        <v>188</v>
      </c>
      <c r="I40" s="17" t="s">
        <v>188</v>
      </c>
      <c r="J40" s="17" t="s">
        <v>188</v>
      </c>
      <c r="K40" s="17" t="s">
        <v>188</v>
      </c>
      <c r="L40" s="17" t="s">
        <v>188</v>
      </c>
      <c r="M40" s="17" t="s">
        <v>188</v>
      </c>
      <c r="N40" s="17" t="s">
        <v>188</v>
      </c>
      <c r="O40" s="17" t="s">
        <v>188</v>
      </c>
      <c r="P40" s="17" t="s">
        <v>188</v>
      </c>
      <c r="Q40" s="17" t="s">
        <v>188</v>
      </c>
      <c r="R40" s="17" t="s">
        <v>188</v>
      </c>
      <c r="S40" s="17" t="s">
        <v>188</v>
      </c>
      <c r="T40" s="17" t="s">
        <v>188</v>
      </c>
      <c r="U40" s="17" t="s">
        <v>188</v>
      </c>
      <c r="V40" s="17" t="s">
        <v>188</v>
      </c>
      <c r="W40" s="17" t="s">
        <v>188</v>
      </c>
      <c r="X40" s="17" t="s">
        <v>188</v>
      </c>
      <c r="Y40" s="17" t="s">
        <v>188</v>
      </c>
      <c r="Z40" s="17" t="s">
        <v>188</v>
      </c>
      <c r="AA40" s="17" t="s">
        <v>188</v>
      </c>
      <c r="AB40" s="8" t="s">
        <v>188</v>
      </c>
      <c r="AC40" s="17" t="s">
        <v>188</v>
      </c>
      <c r="AD40" s="17" t="s">
        <v>188</v>
      </c>
      <c r="AE40" s="17" t="s">
        <v>188</v>
      </c>
      <c r="AF40" s="8" t="s">
        <v>188</v>
      </c>
      <c r="AG40" s="17" t="s">
        <v>188</v>
      </c>
      <c r="AH40" s="17" t="s">
        <v>188</v>
      </c>
      <c r="AI40" s="17" t="s">
        <v>188</v>
      </c>
      <c r="AJ40" s="17" t="s">
        <v>188</v>
      </c>
      <c r="AK40" s="17" t="s">
        <v>188</v>
      </c>
      <c r="AL40" s="17" t="s">
        <v>188</v>
      </c>
      <c r="AM40" s="17" t="s">
        <v>188</v>
      </c>
      <c r="AN40" s="17" t="s">
        <v>188</v>
      </c>
      <c r="AO40" s="17" t="s">
        <v>188</v>
      </c>
      <c r="AP40" s="17" t="s">
        <v>188</v>
      </c>
      <c r="AQ40" s="17" t="s">
        <v>188</v>
      </c>
      <c r="AR40" s="17" t="s">
        <v>188</v>
      </c>
      <c r="AS40" s="17" t="s">
        <v>188</v>
      </c>
      <c r="AT40" s="17" t="s">
        <v>188</v>
      </c>
      <c r="AU40" s="17" t="s">
        <v>188</v>
      </c>
      <c r="AV40" s="17" t="s">
        <v>188</v>
      </c>
      <c r="AW40" s="17" t="s">
        <v>188</v>
      </c>
      <c r="AX40" s="8" t="s">
        <v>188</v>
      </c>
      <c r="AY40" s="17" t="s">
        <v>188</v>
      </c>
      <c r="AZ40" s="17" t="s">
        <v>188</v>
      </c>
      <c r="BA40" s="17" t="s">
        <v>188</v>
      </c>
      <c r="BB40" s="8" t="s">
        <v>188</v>
      </c>
      <c r="BC40" s="17" t="s">
        <v>188</v>
      </c>
      <c r="BD40" s="17" t="s">
        <v>188</v>
      </c>
      <c r="BE40" s="17" t="s">
        <v>188</v>
      </c>
      <c r="BF40" s="17" t="s">
        <v>188</v>
      </c>
      <c r="BG40" s="17" t="s">
        <v>188</v>
      </c>
      <c r="BH40" s="17" t="s">
        <v>188</v>
      </c>
      <c r="BI40" s="17" t="s">
        <v>188</v>
      </c>
      <c r="BJ40" s="17" t="s">
        <v>188</v>
      </c>
      <c r="BK40" s="17" t="s">
        <v>188</v>
      </c>
      <c r="BL40" s="17" t="s">
        <v>188</v>
      </c>
      <c r="BM40" s="17" t="s">
        <v>188</v>
      </c>
      <c r="BN40" s="17" t="s">
        <v>188</v>
      </c>
      <c r="BO40" s="17" t="s">
        <v>188</v>
      </c>
      <c r="BP40" s="17" t="s">
        <v>188</v>
      </c>
      <c r="BQ40" s="17" t="s">
        <v>188</v>
      </c>
      <c r="BR40" s="17" t="s">
        <v>188</v>
      </c>
      <c r="BS40" s="17" t="s">
        <v>188</v>
      </c>
      <c r="BT40" s="8" t="s">
        <v>188</v>
      </c>
      <c r="BU40" s="17" t="s">
        <v>188</v>
      </c>
      <c r="BV40" s="17" t="s">
        <v>188</v>
      </c>
      <c r="BW40" s="17" t="s">
        <v>188</v>
      </c>
      <c r="BX40" s="8" t="s">
        <v>188</v>
      </c>
      <c r="BY40" s="17" t="s">
        <v>188</v>
      </c>
      <c r="BZ40" s="17" t="s">
        <v>188</v>
      </c>
      <c r="CA40" s="17" t="s">
        <v>188</v>
      </c>
      <c r="CB40" s="17" t="s">
        <v>188</v>
      </c>
      <c r="CC40" s="17" t="s">
        <v>188</v>
      </c>
      <c r="CD40" s="17" t="s">
        <v>188</v>
      </c>
      <c r="CE40" s="17" t="s">
        <v>188</v>
      </c>
      <c r="CF40" s="17" t="s">
        <v>188</v>
      </c>
      <c r="CG40" s="17" t="s">
        <v>188</v>
      </c>
      <c r="CH40" s="17" t="s">
        <v>188</v>
      </c>
      <c r="CI40" s="17" t="s">
        <v>188</v>
      </c>
      <c r="CJ40" s="17" t="s">
        <v>188</v>
      </c>
      <c r="CK40" s="17" t="s">
        <v>188</v>
      </c>
      <c r="CL40" s="17" t="s">
        <v>188</v>
      </c>
      <c r="CM40" s="17" t="s">
        <v>188</v>
      </c>
      <c r="CN40" s="17" t="s">
        <v>188</v>
      </c>
      <c r="CO40" s="17" t="s">
        <v>188</v>
      </c>
      <c r="CP40" s="8" t="s">
        <v>188</v>
      </c>
      <c r="CQ40" s="17" t="s">
        <v>188</v>
      </c>
      <c r="CR40" s="17" t="s">
        <v>188</v>
      </c>
      <c r="CS40" s="17" t="s">
        <v>188</v>
      </c>
      <c r="CT40" s="8" t="s">
        <v>188</v>
      </c>
      <c r="CU40" s="17" t="s">
        <v>188</v>
      </c>
      <c r="CV40" s="17" t="s">
        <v>188</v>
      </c>
      <c r="CW40" s="17" t="s">
        <v>188</v>
      </c>
      <c r="CX40" s="17" t="s">
        <v>188</v>
      </c>
      <c r="CY40" s="17" t="s">
        <v>188</v>
      </c>
      <c r="CZ40" s="17" t="s">
        <v>188</v>
      </c>
      <c r="DA40" s="17" t="s">
        <v>188</v>
      </c>
      <c r="DB40" s="17" t="s">
        <v>188</v>
      </c>
      <c r="DC40" s="17" t="s">
        <v>188</v>
      </c>
      <c r="DD40" s="17" t="s">
        <v>188</v>
      </c>
      <c r="DE40" s="17" t="s">
        <v>188</v>
      </c>
      <c r="DF40" s="17" t="s">
        <v>188</v>
      </c>
      <c r="DG40" s="17" t="s">
        <v>188</v>
      </c>
      <c r="DH40" s="17" t="s">
        <v>188</v>
      </c>
      <c r="DI40" s="17" t="s">
        <v>188</v>
      </c>
      <c r="DJ40" s="17" t="s">
        <v>188</v>
      </c>
      <c r="DK40" s="17" t="s">
        <v>188</v>
      </c>
      <c r="DL40" s="8" t="s">
        <v>188</v>
      </c>
      <c r="DM40" s="17" t="s">
        <v>188</v>
      </c>
      <c r="DN40" s="17" t="s">
        <v>188</v>
      </c>
      <c r="DO40" s="17" t="s">
        <v>188</v>
      </c>
      <c r="DP40" s="8" t="s">
        <v>188</v>
      </c>
      <c r="DQ40" s="17" t="s">
        <v>188</v>
      </c>
      <c r="DR40" s="17" t="s">
        <v>188</v>
      </c>
      <c r="DS40" s="17" t="s">
        <v>188</v>
      </c>
      <c r="DT40" s="17" t="s">
        <v>188</v>
      </c>
      <c r="DU40" s="17" t="s">
        <v>188</v>
      </c>
      <c r="DV40" s="17" t="s">
        <v>188</v>
      </c>
      <c r="DW40" s="17" t="s">
        <v>188</v>
      </c>
      <c r="DX40" s="17" t="s">
        <v>188</v>
      </c>
      <c r="DY40" s="17" t="s">
        <v>188</v>
      </c>
      <c r="DZ40" s="17" t="s">
        <v>188</v>
      </c>
      <c r="EA40" s="17" t="s">
        <v>188</v>
      </c>
      <c r="EB40" s="17" t="s">
        <v>188</v>
      </c>
      <c r="EC40" s="17" t="s">
        <v>188</v>
      </c>
      <c r="ED40" s="17" t="s">
        <v>188</v>
      </c>
      <c r="EE40" s="17" t="s">
        <v>188</v>
      </c>
      <c r="EF40" s="17" t="s">
        <v>188</v>
      </c>
      <c r="EG40" s="17" t="s">
        <v>188</v>
      </c>
      <c r="EH40" s="8" t="s">
        <v>188</v>
      </c>
      <c r="EI40" s="17" t="s">
        <v>188</v>
      </c>
      <c r="EJ40" s="17" t="s">
        <v>188</v>
      </c>
      <c r="EK40" s="17" t="s">
        <v>188</v>
      </c>
      <c r="EL40" s="8" t="s">
        <v>188</v>
      </c>
      <c r="EM40" s="17" t="s">
        <v>188</v>
      </c>
      <c r="EN40" s="17" t="s">
        <v>188</v>
      </c>
      <c r="EO40" s="17" t="s">
        <v>188</v>
      </c>
      <c r="EP40" s="17" t="s">
        <v>188</v>
      </c>
      <c r="EQ40" s="17" t="s">
        <v>188</v>
      </c>
      <c r="ER40" s="17" t="s">
        <v>188</v>
      </c>
      <c r="ES40" s="17" t="s">
        <v>188</v>
      </c>
      <c r="ET40" s="17" t="s">
        <v>188</v>
      </c>
      <c r="EU40" s="17" t="s">
        <v>188</v>
      </c>
      <c r="EV40" s="17" t="s">
        <v>188</v>
      </c>
      <c r="EW40" s="17" t="s">
        <v>188</v>
      </c>
      <c r="EX40" s="17" t="s">
        <v>188</v>
      </c>
      <c r="EY40" s="17" t="s">
        <v>188</v>
      </c>
      <c r="EZ40" s="17" t="s">
        <v>188</v>
      </c>
      <c r="FA40" s="17" t="s">
        <v>188</v>
      </c>
      <c r="FB40" s="47" t="s">
        <v>188</v>
      </c>
    </row>
    <row r="41" spans="1:158" ht="126" x14ac:dyDescent="0.25">
      <c r="A41" s="36" t="s">
        <v>221</v>
      </c>
      <c r="B41" s="39" t="s">
        <v>223</v>
      </c>
      <c r="C41" s="42" t="s">
        <v>187</v>
      </c>
      <c r="D41" s="17" t="s">
        <v>188</v>
      </c>
      <c r="E41" s="17" t="s">
        <v>188</v>
      </c>
      <c r="F41" s="17" t="s">
        <v>188</v>
      </c>
      <c r="G41" s="17" t="s">
        <v>188</v>
      </c>
      <c r="H41" s="17" t="s">
        <v>188</v>
      </c>
      <c r="I41" s="17" t="s">
        <v>188</v>
      </c>
      <c r="J41" s="17" t="s">
        <v>188</v>
      </c>
      <c r="K41" s="17" t="s">
        <v>188</v>
      </c>
      <c r="L41" s="17" t="s">
        <v>188</v>
      </c>
      <c r="M41" s="17" t="s">
        <v>188</v>
      </c>
      <c r="N41" s="17" t="s">
        <v>188</v>
      </c>
      <c r="O41" s="17" t="s">
        <v>188</v>
      </c>
      <c r="P41" s="17" t="s">
        <v>188</v>
      </c>
      <c r="Q41" s="17" t="s">
        <v>188</v>
      </c>
      <c r="R41" s="17" t="s">
        <v>188</v>
      </c>
      <c r="S41" s="17" t="s">
        <v>188</v>
      </c>
      <c r="T41" s="17" t="s">
        <v>188</v>
      </c>
      <c r="U41" s="17" t="s">
        <v>188</v>
      </c>
      <c r="V41" s="17" t="s">
        <v>188</v>
      </c>
      <c r="W41" s="17" t="s">
        <v>188</v>
      </c>
      <c r="X41" s="17" t="s">
        <v>188</v>
      </c>
      <c r="Y41" s="17" t="s">
        <v>188</v>
      </c>
      <c r="Z41" s="17" t="s">
        <v>188</v>
      </c>
      <c r="AA41" s="17" t="s">
        <v>188</v>
      </c>
      <c r="AB41" s="8" t="s">
        <v>188</v>
      </c>
      <c r="AC41" s="17" t="s">
        <v>188</v>
      </c>
      <c r="AD41" s="17" t="s">
        <v>188</v>
      </c>
      <c r="AE41" s="17" t="s">
        <v>188</v>
      </c>
      <c r="AF41" s="8" t="s">
        <v>188</v>
      </c>
      <c r="AG41" s="17" t="s">
        <v>188</v>
      </c>
      <c r="AH41" s="17" t="s">
        <v>188</v>
      </c>
      <c r="AI41" s="17" t="s">
        <v>188</v>
      </c>
      <c r="AJ41" s="17" t="s">
        <v>188</v>
      </c>
      <c r="AK41" s="17" t="s">
        <v>188</v>
      </c>
      <c r="AL41" s="17" t="s">
        <v>188</v>
      </c>
      <c r="AM41" s="17" t="s">
        <v>188</v>
      </c>
      <c r="AN41" s="17" t="s">
        <v>188</v>
      </c>
      <c r="AO41" s="17" t="s">
        <v>188</v>
      </c>
      <c r="AP41" s="17" t="s">
        <v>188</v>
      </c>
      <c r="AQ41" s="17" t="s">
        <v>188</v>
      </c>
      <c r="AR41" s="17" t="s">
        <v>188</v>
      </c>
      <c r="AS41" s="17" t="s">
        <v>188</v>
      </c>
      <c r="AT41" s="17" t="s">
        <v>188</v>
      </c>
      <c r="AU41" s="17" t="s">
        <v>188</v>
      </c>
      <c r="AV41" s="17" t="s">
        <v>188</v>
      </c>
      <c r="AW41" s="17" t="s">
        <v>188</v>
      </c>
      <c r="AX41" s="8" t="s">
        <v>188</v>
      </c>
      <c r="AY41" s="17" t="s">
        <v>188</v>
      </c>
      <c r="AZ41" s="17" t="s">
        <v>188</v>
      </c>
      <c r="BA41" s="17" t="s">
        <v>188</v>
      </c>
      <c r="BB41" s="8" t="s">
        <v>188</v>
      </c>
      <c r="BC41" s="17" t="s">
        <v>188</v>
      </c>
      <c r="BD41" s="17" t="s">
        <v>188</v>
      </c>
      <c r="BE41" s="17" t="s">
        <v>188</v>
      </c>
      <c r="BF41" s="17" t="s">
        <v>188</v>
      </c>
      <c r="BG41" s="17" t="s">
        <v>188</v>
      </c>
      <c r="BH41" s="17" t="s">
        <v>188</v>
      </c>
      <c r="BI41" s="17" t="s">
        <v>188</v>
      </c>
      <c r="BJ41" s="17" t="s">
        <v>188</v>
      </c>
      <c r="BK41" s="17" t="s">
        <v>188</v>
      </c>
      <c r="BL41" s="17" t="s">
        <v>188</v>
      </c>
      <c r="BM41" s="17" t="s">
        <v>188</v>
      </c>
      <c r="BN41" s="17" t="s">
        <v>188</v>
      </c>
      <c r="BO41" s="17" t="s">
        <v>188</v>
      </c>
      <c r="BP41" s="17" t="s">
        <v>188</v>
      </c>
      <c r="BQ41" s="17" t="s">
        <v>188</v>
      </c>
      <c r="BR41" s="17" t="s">
        <v>188</v>
      </c>
      <c r="BS41" s="17" t="s">
        <v>188</v>
      </c>
      <c r="BT41" s="8" t="s">
        <v>188</v>
      </c>
      <c r="BU41" s="17" t="s">
        <v>188</v>
      </c>
      <c r="BV41" s="17" t="s">
        <v>188</v>
      </c>
      <c r="BW41" s="17" t="s">
        <v>188</v>
      </c>
      <c r="BX41" s="8" t="s">
        <v>188</v>
      </c>
      <c r="BY41" s="17" t="s">
        <v>188</v>
      </c>
      <c r="BZ41" s="17" t="s">
        <v>188</v>
      </c>
      <c r="CA41" s="17" t="s">
        <v>188</v>
      </c>
      <c r="CB41" s="17" t="s">
        <v>188</v>
      </c>
      <c r="CC41" s="17" t="s">
        <v>188</v>
      </c>
      <c r="CD41" s="17" t="s">
        <v>188</v>
      </c>
      <c r="CE41" s="17" t="s">
        <v>188</v>
      </c>
      <c r="CF41" s="17" t="s">
        <v>188</v>
      </c>
      <c r="CG41" s="17" t="s">
        <v>188</v>
      </c>
      <c r="CH41" s="17" t="s">
        <v>188</v>
      </c>
      <c r="CI41" s="17" t="s">
        <v>188</v>
      </c>
      <c r="CJ41" s="17" t="s">
        <v>188</v>
      </c>
      <c r="CK41" s="17" t="s">
        <v>188</v>
      </c>
      <c r="CL41" s="17" t="s">
        <v>188</v>
      </c>
      <c r="CM41" s="17" t="s">
        <v>188</v>
      </c>
      <c r="CN41" s="17" t="s">
        <v>188</v>
      </c>
      <c r="CO41" s="17" t="s">
        <v>188</v>
      </c>
      <c r="CP41" s="8" t="s">
        <v>188</v>
      </c>
      <c r="CQ41" s="17" t="s">
        <v>188</v>
      </c>
      <c r="CR41" s="17" t="s">
        <v>188</v>
      </c>
      <c r="CS41" s="17" t="s">
        <v>188</v>
      </c>
      <c r="CT41" s="8" t="s">
        <v>188</v>
      </c>
      <c r="CU41" s="17" t="s">
        <v>188</v>
      </c>
      <c r="CV41" s="17" t="s">
        <v>188</v>
      </c>
      <c r="CW41" s="17" t="s">
        <v>188</v>
      </c>
      <c r="CX41" s="17" t="s">
        <v>188</v>
      </c>
      <c r="CY41" s="17" t="s">
        <v>188</v>
      </c>
      <c r="CZ41" s="17" t="s">
        <v>188</v>
      </c>
      <c r="DA41" s="17" t="s">
        <v>188</v>
      </c>
      <c r="DB41" s="17" t="s">
        <v>188</v>
      </c>
      <c r="DC41" s="17" t="s">
        <v>188</v>
      </c>
      <c r="DD41" s="17" t="s">
        <v>188</v>
      </c>
      <c r="DE41" s="17" t="s">
        <v>188</v>
      </c>
      <c r="DF41" s="17" t="s">
        <v>188</v>
      </c>
      <c r="DG41" s="17" t="s">
        <v>188</v>
      </c>
      <c r="DH41" s="17" t="s">
        <v>188</v>
      </c>
      <c r="DI41" s="17" t="s">
        <v>188</v>
      </c>
      <c r="DJ41" s="17" t="s">
        <v>188</v>
      </c>
      <c r="DK41" s="17" t="s">
        <v>188</v>
      </c>
      <c r="DL41" s="8" t="s">
        <v>188</v>
      </c>
      <c r="DM41" s="17" t="s">
        <v>188</v>
      </c>
      <c r="DN41" s="17" t="s">
        <v>188</v>
      </c>
      <c r="DO41" s="17" t="s">
        <v>188</v>
      </c>
      <c r="DP41" s="8" t="s">
        <v>188</v>
      </c>
      <c r="DQ41" s="17" t="s">
        <v>188</v>
      </c>
      <c r="DR41" s="17" t="s">
        <v>188</v>
      </c>
      <c r="DS41" s="17" t="s">
        <v>188</v>
      </c>
      <c r="DT41" s="17" t="s">
        <v>188</v>
      </c>
      <c r="DU41" s="17" t="s">
        <v>188</v>
      </c>
      <c r="DV41" s="17" t="s">
        <v>188</v>
      </c>
      <c r="DW41" s="17" t="s">
        <v>188</v>
      </c>
      <c r="DX41" s="17" t="s">
        <v>188</v>
      </c>
      <c r="DY41" s="17" t="s">
        <v>188</v>
      </c>
      <c r="DZ41" s="17" t="s">
        <v>188</v>
      </c>
      <c r="EA41" s="17" t="s">
        <v>188</v>
      </c>
      <c r="EB41" s="17" t="s">
        <v>188</v>
      </c>
      <c r="EC41" s="17" t="s">
        <v>188</v>
      </c>
      <c r="ED41" s="17" t="s">
        <v>188</v>
      </c>
      <c r="EE41" s="17" t="s">
        <v>188</v>
      </c>
      <c r="EF41" s="17" t="s">
        <v>188</v>
      </c>
      <c r="EG41" s="17" t="s">
        <v>188</v>
      </c>
      <c r="EH41" s="8" t="s">
        <v>188</v>
      </c>
      <c r="EI41" s="17" t="s">
        <v>188</v>
      </c>
      <c r="EJ41" s="17" t="s">
        <v>188</v>
      </c>
      <c r="EK41" s="17" t="s">
        <v>188</v>
      </c>
      <c r="EL41" s="8" t="s">
        <v>188</v>
      </c>
      <c r="EM41" s="17" t="s">
        <v>188</v>
      </c>
      <c r="EN41" s="17" t="s">
        <v>188</v>
      </c>
      <c r="EO41" s="17" t="s">
        <v>188</v>
      </c>
      <c r="EP41" s="17" t="s">
        <v>188</v>
      </c>
      <c r="EQ41" s="17" t="s">
        <v>188</v>
      </c>
      <c r="ER41" s="17" t="s">
        <v>188</v>
      </c>
      <c r="ES41" s="17" t="s">
        <v>188</v>
      </c>
      <c r="ET41" s="17" t="s">
        <v>188</v>
      </c>
      <c r="EU41" s="17" t="s">
        <v>188</v>
      </c>
      <c r="EV41" s="17" t="s">
        <v>188</v>
      </c>
      <c r="EW41" s="17" t="s">
        <v>188</v>
      </c>
      <c r="EX41" s="17" t="s">
        <v>188</v>
      </c>
      <c r="EY41" s="17" t="s">
        <v>188</v>
      </c>
      <c r="EZ41" s="17" t="s">
        <v>188</v>
      </c>
      <c r="FA41" s="17" t="s">
        <v>188</v>
      </c>
      <c r="FB41" s="47" t="s">
        <v>188</v>
      </c>
    </row>
    <row r="42" spans="1:158" ht="110.25" x14ac:dyDescent="0.25">
      <c r="A42" s="36" t="s">
        <v>221</v>
      </c>
      <c r="B42" s="39" t="s">
        <v>224</v>
      </c>
      <c r="C42" s="42" t="s">
        <v>187</v>
      </c>
      <c r="D42" s="17" t="s">
        <v>188</v>
      </c>
      <c r="E42" s="17" t="s">
        <v>188</v>
      </c>
      <c r="F42" s="17" t="s">
        <v>188</v>
      </c>
      <c r="G42" s="17" t="s">
        <v>188</v>
      </c>
      <c r="H42" s="17" t="s">
        <v>188</v>
      </c>
      <c r="I42" s="17" t="s">
        <v>188</v>
      </c>
      <c r="J42" s="17" t="s">
        <v>188</v>
      </c>
      <c r="K42" s="17" t="s">
        <v>188</v>
      </c>
      <c r="L42" s="17" t="s">
        <v>188</v>
      </c>
      <c r="M42" s="17" t="s">
        <v>188</v>
      </c>
      <c r="N42" s="17" t="s">
        <v>188</v>
      </c>
      <c r="O42" s="17" t="s">
        <v>188</v>
      </c>
      <c r="P42" s="17" t="s">
        <v>188</v>
      </c>
      <c r="Q42" s="17" t="s">
        <v>188</v>
      </c>
      <c r="R42" s="17" t="s">
        <v>188</v>
      </c>
      <c r="S42" s="17" t="s">
        <v>188</v>
      </c>
      <c r="T42" s="17" t="s">
        <v>188</v>
      </c>
      <c r="U42" s="17" t="s">
        <v>188</v>
      </c>
      <c r="V42" s="17" t="s">
        <v>188</v>
      </c>
      <c r="W42" s="17" t="s">
        <v>188</v>
      </c>
      <c r="X42" s="17" t="s">
        <v>188</v>
      </c>
      <c r="Y42" s="17" t="s">
        <v>188</v>
      </c>
      <c r="Z42" s="17" t="s">
        <v>188</v>
      </c>
      <c r="AA42" s="17" t="s">
        <v>188</v>
      </c>
      <c r="AB42" s="8" t="s">
        <v>188</v>
      </c>
      <c r="AC42" s="17" t="s">
        <v>188</v>
      </c>
      <c r="AD42" s="17" t="s">
        <v>188</v>
      </c>
      <c r="AE42" s="17" t="s">
        <v>188</v>
      </c>
      <c r="AF42" s="8" t="s">
        <v>188</v>
      </c>
      <c r="AG42" s="17" t="s">
        <v>188</v>
      </c>
      <c r="AH42" s="17" t="s">
        <v>188</v>
      </c>
      <c r="AI42" s="17" t="s">
        <v>188</v>
      </c>
      <c r="AJ42" s="17" t="s">
        <v>188</v>
      </c>
      <c r="AK42" s="17" t="s">
        <v>188</v>
      </c>
      <c r="AL42" s="17" t="s">
        <v>188</v>
      </c>
      <c r="AM42" s="17" t="s">
        <v>188</v>
      </c>
      <c r="AN42" s="17" t="s">
        <v>188</v>
      </c>
      <c r="AO42" s="17" t="s">
        <v>188</v>
      </c>
      <c r="AP42" s="17" t="s">
        <v>188</v>
      </c>
      <c r="AQ42" s="17" t="s">
        <v>188</v>
      </c>
      <c r="AR42" s="17" t="s">
        <v>188</v>
      </c>
      <c r="AS42" s="17" t="s">
        <v>188</v>
      </c>
      <c r="AT42" s="17" t="s">
        <v>188</v>
      </c>
      <c r="AU42" s="17" t="s">
        <v>188</v>
      </c>
      <c r="AV42" s="17" t="s">
        <v>188</v>
      </c>
      <c r="AW42" s="17" t="s">
        <v>188</v>
      </c>
      <c r="AX42" s="8" t="s">
        <v>188</v>
      </c>
      <c r="AY42" s="17" t="s">
        <v>188</v>
      </c>
      <c r="AZ42" s="17" t="s">
        <v>188</v>
      </c>
      <c r="BA42" s="17" t="s">
        <v>188</v>
      </c>
      <c r="BB42" s="8" t="s">
        <v>188</v>
      </c>
      <c r="BC42" s="17" t="s">
        <v>188</v>
      </c>
      <c r="BD42" s="17" t="s">
        <v>188</v>
      </c>
      <c r="BE42" s="17" t="s">
        <v>188</v>
      </c>
      <c r="BF42" s="17" t="s">
        <v>188</v>
      </c>
      <c r="BG42" s="17" t="s">
        <v>188</v>
      </c>
      <c r="BH42" s="17" t="s">
        <v>188</v>
      </c>
      <c r="BI42" s="17" t="s">
        <v>188</v>
      </c>
      <c r="BJ42" s="17" t="s">
        <v>188</v>
      </c>
      <c r="BK42" s="17" t="s">
        <v>188</v>
      </c>
      <c r="BL42" s="17" t="s">
        <v>188</v>
      </c>
      <c r="BM42" s="17" t="s">
        <v>188</v>
      </c>
      <c r="BN42" s="17" t="s">
        <v>188</v>
      </c>
      <c r="BO42" s="17" t="s">
        <v>188</v>
      </c>
      <c r="BP42" s="17" t="s">
        <v>188</v>
      </c>
      <c r="BQ42" s="17" t="s">
        <v>188</v>
      </c>
      <c r="BR42" s="17" t="s">
        <v>188</v>
      </c>
      <c r="BS42" s="17" t="s">
        <v>188</v>
      </c>
      <c r="BT42" s="8" t="s">
        <v>188</v>
      </c>
      <c r="BU42" s="17" t="s">
        <v>188</v>
      </c>
      <c r="BV42" s="17" t="s">
        <v>188</v>
      </c>
      <c r="BW42" s="17" t="s">
        <v>188</v>
      </c>
      <c r="BX42" s="8" t="s">
        <v>188</v>
      </c>
      <c r="BY42" s="17" t="s">
        <v>188</v>
      </c>
      <c r="BZ42" s="17" t="s">
        <v>188</v>
      </c>
      <c r="CA42" s="17" t="s">
        <v>188</v>
      </c>
      <c r="CB42" s="17" t="s">
        <v>188</v>
      </c>
      <c r="CC42" s="17" t="s">
        <v>188</v>
      </c>
      <c r="CD42" s="17" t="s">
        <v>188</v>
      </c>
      <c r="CE42" s="17" t="s">
        <v>188</v>
      </c>
      <c r="CF42" s="17" t="s">
        <v>188</v>
      </c>
      <c r="CG42" s="17" t="s">
        <v>188</v>
      </c>
      <c r="CH42" s="17" t="s">
        <v>188</v>
      </c>
      <c r="CI42" s="17" t="s">
        <v>188</v>
      </c>
      <c r="CJ42" s="17" t="s">
        <v>188</v>
      </c>
      <c r="CK42" s="17" t="s">
        <v>188</v>
      </c>
      <c r="CL42" s="17" t="s">
        <v>188</v>
      </c>
      <c r="CM42" s="17" t="s">
        <v>188</v>
      </c>
      <c r="CN42" s="17" t="s">
        <v>188</v>
      </c>
      <c r="CO42" s="17" t="s">
        <v>188</v>
      </c>
      <c r="CP42" s="8" t="s">
        <v>188</v>
      </c>
      <c r="CQ42" s="17" t="s">
        <v>188</v>
      </c>
      <c r="CR42" s="17" t="s">
        <v>188</v>
      </c>
      <c r="CS42" s="17" t="s">
        <v>188</v>
      </c>
      <c r="CT42" s="8" t="s">
        <v>188</v>
      </c>
      <c r="CU42" s="17" t="s">
        <v>188</v>
      </c>
      <c r="CV42" s="17" t="s">
        <v>188</v>
      </c>
      <c r="CW42" s="17" t="s">
        <v>188</v>
      </c>
      <c r="CX42" s="17" t="s">
        <v>188</v>
      </c>
      <c r="CY42" s="17" t="s">
        <v>188</v>
      </c>
      <c r="CZ42" s="17" t="s">
        <v>188</v>
      </c>
      <c r="DA42" s="17" t="s">
        <v>188</v>
      </c>
      <c r="DB42" s="17" t="s">
        <v>188</v>
      </c>
      <c r="DC42" s="17" t="s">
        <v>188</v>
      </c>
      <c r="DD42" s="17" t="s">
        <v>188</v>
      </c>
      <c r="DE42" s="17" t="s">
        <v>188</v>
      </c>
      <c r="DF42" s="17" t="s">
        <v>188</v>
      </c>
      <c r="DG42" s="17" t="s">
        <v>188</v>
      </c>
      <c r="DH42" s="17" t="s">
        <v>188</v>
      </c>
      <c r="DI42" s="17" t="s">
        <v>188</v>
      </c>
      <c r="DJ42" s="17" t="s">
        <v>188</v>
      </c>
      <c r="DK42" s="17" t="s">
        <v>188</v>
      </c>
      <c r="DL42" s="8" t="s">
        <v>188</v>
      </c>
      <c r="DM42" s="17" t="s">
        <v>188</v>
      </c>
      <c r="DN42" s="17" t="s">
        <v>188</v>
      </c>
      <c r="DO42" s="17" t="s">
        <v>188</v>
      </c>
      <c r="DP42" s="8" t="s">
        <v>188</v>
      </c>
      <c r="DQ42" s="17" t="s">
        <v>188</v>
      </c>
      <c r="DR42" s="17" t="s">
        <v>188</v>
      </c>
      <c r="DS42" s="17" t="s">
        <v>188</v>
      </c>
      <c r="DT42" s="17" t="s">
        <v>188</v>
      </c>
      <c r="DU42" s="17" t="s">
        <v>188</v>
      </c>
      <c r="DV42" s="17" t="s">
        <v>188</v>
      </c>
      <c r="DW42" s="17" t="s">
        <v>188</v>
      </c>
      <c r="DX42" s="17" t="s">
        <v>188</v>
      </c>
      <c r="DY42" s="17" t="s">
        <v>188</v>
      </c>
      <c r="DZ42" s="17" t="s">
        <v>188</v>
      </c>
      <c r="EA42" s="17" t="s">
        <v>188</v>
      </c>
      <c r="EB42" s="17" t="s">
        <v>188</v>
      </c>
      <c r="EC42" s="17" t="s">
        <v>188</v>
      </c>
      <c r="ED42" s="17" t="s">
        <v>188</v>
      </c>
      <c r="EE42" s="17" t="s">
        <v>188</v>
      </c>
      <c r="EF42" s="17" t="s">
        <v>188</v>
      </c>
      <c r="EG42" s="17" t="s">
        <v>188</v>
      </c>
      <c r="EH42" s="8" t="s">
        <v>188</v>
      </c>
      <c r="EI42" s="17" t="s">
        <v>188</v>
      </c>
      <c r="EJ42" s="17" t="s">
        <v>188</v>
      </c>
      <c r="EK42" s="17" t="s">
        <v>188</v>
      </c>
      <c r="EL42" s="8" t="s">
        <v>188</v>
      </c>
      <c r="EM42" s="17" t="s">
        <v>188</v>
      </c>
      <c r="EN42" s="17" t="s">
        <v>188</v>
      </c>
      <c r="EO42" s="17" t="s">
        <v>188</v>
      </c>
      <c r="EP42" s="17" t="s">
        <v>188</v>
      </c>
      <c r="EQ42" s="17" t="s">
        <v>188</v>
      </c>
      <c r="ER42" s="17" t="s">
        <v>188</v>
      </c>
      <c r="ES42" s="17" t="s">
        <v>188</v>
      </c>
      <c r="ET42" s="17" t="s">
        <v>188</v>
      </c>
      <c r="EU42" s="17" t="s">
        <v>188</v>
      </c>
      <c r="EV42" s="17" t="s">
        <v>188</v>
      </c>
      <c r="EW42" s="17" t="s">
        <v>188</v>
      </c>
      <c r="EX42" s="17" t="s">
        <v>188</v>
      </c>
      <c r="EY42" s="17" t="s">
        <v>188</v>
      </c>
      <c r="EZ42" s="17" t="s">
        <v>188</v>
      </c>
      <c r="FA42" s="17" t="s">
        <v>188</v>
      </c>
      <c r="FB42" s="47" t="s">
        <v>188</v>
      </c>
    </row>
    <row r="43" spans="1:158" ht="110.25" x14ac:dyDescent="0.25">
      <c r="A43" s="36" t="s">
        <v>221</v>
      </c>
      <c r="B43" s="39" t="s">
        <v>225</v>
      </c>
      <c r="C43" s="42" t="s">
        <v>187</v>
      </c>
      <c r="D43" s="17" t="s">
        <v>188</v>
      </c>
      <c r="E43" s="17" t="s">
        <v>188</v>
      </c>
      <c r="F43" s="17" t="s">
        <v>188</v>
      </c>
      <c r="G43" s="17" t="s">
        <v>188</v>
      </c>
      <c r="H43" s="17" t="s">
        <v>188</v>
      </c>
      <c r="I43" s="17" t="s">
        <v>188</v>
      </c>
      <c r="J43" s="17" t="s">
        <v>188</v>
      </c>
      <c r="K43" s="17" t="s">
        <v>188</v>
      </c>
      <c r="L43" s="17" t="s">
        <v>188</v>
      </c>
      <c r="M43" s="17" t="s">
        <v>188</v>
      </c>
      <c r="N43" s="17" t="s">
        <v>188</v>
      </c>
      <c r="O43" s="17" t="s">
        <v>188</v>
      </c>
      <c r="P43" s="17" t="s">
        <v>188</v>
      </c>
      <c r="Q43" s="17" t="s">
        <v>188</v>
      </c>
      <c r="R43" s="17" t="s">
        <v>188</v>
      </c>
      <c r="S43" s="17" t="s">
        <v>188</v>
      </c>
      <c r="T43" s="17" t="s">
        <v>188</v>
      </c>
      <c r="U43" s="17" t="s">
        <v>188</v>
      </c>
      <c r="V43" s="17" t="s">
        <v>188</v>
      </c>
      <c r="W43" s="17" t="s">
        <v>188</v>
      </c>
      <c r="X43" s="17" t="s">
        <v>188</v>
      </c>
      <c r="Y43" s="17" t="s">
        <v>188</v>
      </c>
      <c r="Z43" s="17" t="s">
        <v>188</v>
      </c>
      <c r="AA43" s="17" t="s">
        <v>188</v>
      </c>
      <c r="AB43" s="8" t="s">
        <v>188</v>
      </c>
      <c r="AC43" s="17" t="s">
        <v>188</v>
      </c>
      <c r="AD43" s="17" t="s">
        <v>188</v>
      </c>
      <c r="AE43" s="17" t="s">
        <v>188</v>
      </c>
      <c r="AF43" s="8" t="s">
        <v>188</v>
      </c>
      <c r="AG43" s="17" t="s">
        <v>188</v>
      </c>
      <c r="AH43" s="17" t="s">
        <v>188</v>
      </c>
      <c r="AI43" s="17" t="s">
        <v>188</v>
      </c>
      <c r="AJ43" s="17" t="s">
        <v>188</v>
      </c>
      <c r="AK43" s="17" t="s">
        <v>188</v>
      </c>
      <c r="AL43" s="17" t="s">
        <v>188</v>
      </c>
      <c r="AM43" s="17" t="s">
        <v>188</v>
      </c>
      <c r="AN43" s="17" t="s">
        <v>188</v>
      </c>
      <c r="AO43" s="17" t="s">
        <v>188</v>
      </c>
      <c r="AP43" s="17" t="s">
        <v>188</v>
      </c>
      <c r="AQ43" s="17" t="s">
        <v>188</v>
      </c>
      <c r="AR43" s="17" t="s">
        <v>188</v>
      </c>
      <c r="AS43" s="17" t="s">
        <v>188</v>
      </c>
      <c r="AT43" s="17" t="s">
        <v>188</v>
      </c>
      <c r="AU43" s="17" t="s">
        <v>188</v>
      </c>
      <c r="AV43" s="17" t="s">
        <v>188</v>
      </c>
      <c r="AW43" s="17" t="s">
        <v>188</v>
      </c>
      <c r="AX43" s="8" t="s">
        <v>188</v>
      </c>
      <c r="AY43" s="17" t="s">
        <v>188</v>
      </c>
      <c r="AZ43" s="17" t="s">
        <v>188</v>
      </c>
      <c r="BA43" s="17" t="s">
        <v>188</v>
      </c>
      <c r="BB43" s="8" t="s">
        <v>188</v>
      </c>
      <c r="BC43" s="17" t="s">
        <v>188</v>
      </c>
      <c r="BD43" s="17" t="s">
        <v>188</v>
      </c>
      <c r="BE43" s="17" t="s">
        <v>188</v>
      </c>
      <c r="BF43" s="17" t="s">
        <v>188</v>
      </c>
      <c r="BG43" s="17" t="s">
        <v>188</v>
      </c>
      <c r="BH43" s="17" t="s">
        <v>188</v>
      </c>
      <c r="BI43" s="17" t="s">
        <v>188</v>
      </c>
      <c r="BJ43" s="17" t="s">
        <v>188</v>
      </c>
      <c r="BK43" s="17" t="s">
        <v>188</v>
      </c>
      <c r="BL43" s="17" t="s">
        <v>188</v>
      </c>
      <c r="BM43" s="17" t="s">
        <v>188</v>
      </c>
      <c r="BN43" s="17" t="s">
        <v>188</v>
      </c>
      <c r="BO43" s="17" t="s">
        <v>188</v>
      </c>
      <c r="BP43" s="17" t="s">
        <v>188</v>
      </c>
      <c r="BQ43" s="17" t="s">
        <v>188</v>
      </c>
      <c r="BR43" s="17" t="s">
        <v>188</v>
      </c>
      <c r="BS43" s="17" t="s">
        <v>188</v>
      </c>
      <c r="BT43" s="8" t="s">
        <v>188</v>
      </c>
      <c r="BU43" s="17" t="s">
        <v>188</v>
      </c>
      <c r="BV43" s="17" t="s">
        <v>188</v>
      </c>
      <c r="BW43" s="17" t="s">
        <v>188</v>
      </c>
      <c r="BX43" s="8" t="s">
        <v>188</v>
      </c>
      <c r="BY43" s="17" t="s">
        <v>188</v>
      </c>
      <c r="BZ43" s="17" t="s">
        <v>188</v>
      </c>
      <c r="CA43" s="17" t="s">
        <v>188</v>
      </c>
      <c r="CB43" s="17" t="s">
        <v>188</v>
      </c>
      <c r="CC43" s="17" t="s">
        <v>188</v>
      </c>
      <c r="CD43" s="17" t="s">
        <v>188</v>
      </c>
      <c r="CE43" s="17" t="s">
        <v>188</v>
      </c>
      <c r="CF43" s="17" t="s">
        <v>188</v>
      </c>
      <c r="CG43" s="17" t="s">
        <v>188</v>
      </c>
      <c r="CH43" s="17" t="s">
        <v>188</v>
      </c>
      <c r="CI43" s="17" t="s">
        <v>188</v>
      </c>
      <c r="CJ43" s="17" t="s">
        <v>188</v>
      </c>
      <c r="CK43" s="17" t="s">
        <v>188</v>
      </c>
      <c r="CL43" s="17" t="s">
        <v>188</v>
      </c>
      <c r="CM43" s="17" t="s">
        <v>188</v>
      </c>
      <c r="CN43" s="17" t="s">
        <v>188</v>
      </c>
      <c r="CO43" s="17" t="s">
        <v>188</v>
      </c>
      <c r="CP43" s="8" t="s">
        <v>188</v>
      </c>
      <c r="CQ43" s="17" t="s">
        <v>188</v>
      </c>
      <c r="CR43" s="17" t="s">
        <v>188</v>
      </c>
      <c r="CS43" s="17" t="s">
        <v>188</v>
      </c>
      <c r="CT43" s="8" t="s">
        <v>188</v>
      </c>
      <c r="CU43" s="17" t="s">
        <v>188</v>
      </c>
      <c r="CV43" s="17" t="s">
        <v>188</v>
      </c>
      <c r="CW43" s="17" t="s">
        <v>188</v>
      </c>
      <c r="CX43" s="17" t="s">
        <v>188</v>
      </c>
      <c r="CY43" s="17" t="s">
        <v>188</v>
      </c>
      <c r="CZ43" s="17" t="s">
        <v>188</v>
      </c>
      <c r="DA43" s="17" t="s">
        <v>188</v>
      </c>
      <c r="DB43" s="17" t="s">
        <v>188</v>
      </c>
      <c r="DC43" s="17" t="s">
        <v>188</v>
      </c>
      <c r="DD43" s="17" t="s">
        <v>188</v>
      </c>
      <c r="DE43" s="17" t="s">
        <v>188</v>
      </c>
      <c r="DF43" s="17" t="s">
        <v>188</v>
      </c>
      <c r="DG43" s="17" t="s">
        <v>188</v>
      </c>
      <c r="DH43" s="17" t="s">
        <v>188</v>
      </c>
      <c r="DI43" s="17" t="s">
        <v>188</v>
      </c>
      <c r="DJ43" s="17" t="s">
        <v>188</v>
      </c>
      <c r="DK43" s="17" t="s">
        <v>188</v>
      </c>
      <c r="DL43" s="8" t="s">
        <v>188</v>
      </c>
      <c r="DM43" s="17" t="s">
        <v>188</v>
      </c>
      <c r="DN43" s="17" t="s">
        <v>188</v>
      </c>
      <c r="DO43" s="17" t="s">
        <v>188</v>
      </c>
      <c r="DP43" s="8" t="s">
        <v>188</v>
      </c>
      <c r="DQ43" s="17" t="s">
        <v>188</v>
      </c>
      <c r="DR43" s="17" t="s">
        <v>188</v>
      </c>
      <c r="DS43" s="17" t="s">
        <v>188</v>
      </c>
      <c r="DT43" s="17" t="s">
        <v>188</v>
      </c>
      <c r="DU43" s="17" t="s">
        <v>188</v>
      </c>
      <c r="DV43" s="17" t="s">
        <v>188</v>
      </c>
      <c r="DW43" s="17" t="s">
        <v>188</v>
      </c>
      <c r="DX43" s="17" t="s">
        <v>188</v>
      </c>
      <c r="DY43" s="17" t="s">
        <v>188</v>
      </c>
      <c r="DZ43" s="17" t="s">
        <v>188</v>
      </c>
      <c r="EA43" s="17" t="s">
        <v>188</v>
      </c>
      <c r="EB43" s="17" t="s">
        <v>188</v>
      </c>
      <c r="EC43" s="17" t="s">
        <v>188</v>
      </c>
      <c r="ED43" s="17" t="s">
        <v>188</v>
      </c>
      <c r="EE43" s="17" t="s">
        <v>188</v>
      </c>
      <c r="EF43" s="17" t="s">
        <v>188</v>
      </c>
      <c r="EG43" s="17" t="s">
        <v>188</v>
      </c>
      <c r="EH43" s="8" t="s">
        <v>188</v>
      </c>
      <c r="EI43" s="17" t="s">
        <v>188</v>
      </c>
      <c r="EJ43" s="17" t="s">
        <v>188</v>
      </c>
      <c r="EK43" s="17" t="s">
        <v>188</v>
      </c>
      <c r="EL43" s="8" t="s">
        <v>188</v>
      </c>
      <c r="EM43" s="17" t="s">
        <v>188</v>
      </c>
      <c r="EN43" s="17" t="s">
        <v>188</v>
      </c>
      <c r="EO43" s="17" t="s">
        <v>188</v>
      </c>
      <c r="EP43" s="17" t="s">
        <v>188</v>
      </c>
      <c r="EQ43" s="17" t="s">
        <v>188</v>
      </c>
      <c r="ER43" s="17" t="s">
        <v>188</v>
      </c>
      <c r="ES43" s="17" t="s">
        <v>188</v>
      </c>
      <c r="ET43" s="17" t="s">
        <v>188</v>
      </c>
      <c r="EU43" s="17" t="s">
        <v>188</v>
      </c>
      <c r="EV43" s="17" t="s">
        <v>188</v>
      </c>
      <c r="EW43" s="17" t="s">
        <v>188</v>
      </c>
      <c r="EX43" s="17" t="s">
        <v>188</v>
      </c>
      <c r="EY43" s="17" t="s">
        <v>188</v>
      </c>
      <c r="EZ43" s="17" t="s">
        <v>188</v>
      </c>
      <c r="FA43" s="17" t="s">
        <v>188</v>
      </c>
      <c r="FB43" s="47" t="s">
        <v>188</v>
      </c>
    </row>
    <row r="44" spans="1:158" ht="47.25" x14ac:dyDescent="0.25">
      <c r="A44" s="36" t="s">
        <v>226</v>
      </c>
      <c r="B44" s="39" t="s">
        <v>222</v>
      </c>
      <c r="C44" s="42" t="s">
        <v>187</v>
      </c>
      <c r="D44" s="17" t="s">
        <v>188</v>
      </c>
      <c r="E44" s="17" t="s">
        <v>188</v>
      </c>
      <c r="F44" s="17" t="s">
        <v>188</v>
      </c>
      <c r="G44" s="17" t="s">
        <v>188</v>
      </c>
      <c r="H44" s="17" t="s">
        <v>188</v>
      </c>
      <c r="I44" s="17" t="s">
        <v>188</v>
      </c>
      <c r="J44" s="17" t="s">
        <v>188</v>
      </c>
      <c r="K44" s="17" t="s">
        <v>188</v>
      </c>
      <c r="L44" s="17" t="s">
        <v>188</v>
      </c>
      <c r="M44" s="17" t="s">
        <v>188</v>
      </c>
      <c r="N44" s="17" t="s">
        <v>188</v>
      </c>
      <c r="O44" s="17" t="s">
        <v>188</v>
      </c>
      <c r="P44" s="17" t="s">
        <v>188</v>
      </c>
      <c r="Q44" s="17" t="s">
        <v>188</v>
      </c>
      <c r="R44" s="17" t="s">
        <v>188</v>
      </c>
      <c r="S44" s="17" t="s">
        <v>188</v>
      </c>
      <c r="T44" s="17" t="s">
        <v>188</v>
      </c>
      <c r="U44" s="17" t="s">
        <v>188</v>
      </c>
      <c r="V44" s="17" t="s">
        <v>188</v>
      </c>
      <c r="W44" s="17" t="s">
        <v>188</v>
      </c>
      <c r="X44" s="17" t="s">
        <v>188</v>
      </c>
      <c r="Y44" s="17" t="s">
        <v>188</v>
      </c>
      <c r="Z44" s="17" t="s">
        <v>188</v>
      </c>
      <c r="AA44" s="17" t="s">
        <v>188</v>
      </c>
      <c r="AB44" s="8" t="s">
        <v>188</v>
      </c>
      <c r="AC44" s="17" t="s">
        <v>188</v>
      </c>
      <c r="AD44" s="17" t="s">
        <v>188</v>
      </c>
      <c r="AE44" s="17" t="s">
        <v>188</v>
      </c>
      <c r="AF44" s="8" t="s">
        <v>188</v>
      </c>
      <c r="AG44" s="17" t="s">
        <v>188</v>
      </c>
      <c r="AH44" s="17" t="s">
        <v>188</v>
      </c>
      <c r="AI44" s="17" t="s">
        <v>188</v>
      </c>
      <c r="AJ44" s="17" t="s">
        <v>188</v>
      </c>
      <c r="AK44" s="17" t="s">
        <v>188</v>
      </c>
      <c r="AL44" s="17" t="s">
        <v>188</v>
      </c>
      <c r="AM44" s="17" t="s">
        <v>188</v>
      </c>
      <c r="AN44" s="17" t="s">
        <v>188</v>
      </c>
      <c r="AO44" s="17" t="s">
        <v>188</v>
      </c>
      <c r="AP44" s="17" t="s">
        <v>188</v>
      </c>
      <c r="AQ44" s="17" t="s">
        <v>188</v>
      </c>
      <c r="AR44" s="17" t="s">
        <v>188</v>
      </c>
      <c r="AS44" s="17" t="s">
        <v>188</v>
      </c>
      <c r="AT44" s="17" t="s">
        <v>188</v>
      </c>
      <c r="AU44" s="17" t="s">
        <v>188</v>
      </c>
      <c r="AV44" s="17" t="s">
        <v>188</v>
      </c>
      <c r="AW44" s="17" t="s">
        <v>188</v>
      </c>
      <c r="AX44" s="8" t="s">
        <v>188</v>
      </c>
      <c r="AY44" s="17" t="s">
        <v>188</v>
      </c>
      <c r="AZ44" s="17" t="s">
        <v>188</v>
      </c>
      <c r="BA44" s="17" t="s">
        <v>188</v>
      </c>
      <c r="BB44" s="8" t="s">
        <v>188</v>
      </c>
      <c r="BC44" s="17" t="s">
        <v>188</v>
      </c>
      <c r="BD44" s="17" t="s">
        <v>188</v>
      </c>
      <c r="BE44" s="17" t="s">
        <v>188</v>
      </c>
      <c r="BF44" s="17" t="s">
        <v>188</v>
      </c>
      <c r="BG44" s="17" t="s">
        <v>188</v>
      </c>
      <c r="BH44" s="17" t="s">
        <v>188</v>
      </c>
      <c r="BI44" s="17" t="s">
        <v>188</v>
      </c>
      <c r="BJ44" s="17" t="s">
        <v>188</v>
      </c>
      <c r="BK44" s="17" t="s">
        <v>188</v>
      </c>
      <c r="BL44" s="17" t="s">
        <v>188</v>
      </c>
      <c r="BM44" s="17" t="s">
        <v>188</v>
      </c>
      <c r="BN44" s="17" t="s">
        <v>188</v>
      </c>
      <c r="BO44" s="17" t="s">
        <v>188</v>
      </c>
      <c r="BP44" s="17" t="s">
        <v>188</v>
      </c>
      <c r="BQ44" s="17" t="s">
        <v>188</v>
      </c>
      <c r="BR44" s="17" t="s">
        <v>188</v>
      </c>
      <c r="BS44" s="17" t="s">
        <v>188</v>
      </c>
      <c r="BT44" s="8" t="s">
        <v>188</v>
      </c>
      <c r="BU44" s="17" t="s">
        <v>188</v>
      </c>
      <c r="BV44" s="17" t="s">
        <v>188</v>
      </c>
      <c r="BW44" s="17" t="s">
        <v>188</v>
      </c>
      <c r="BX44" s="8" t="s">
        <v>188</v>
      </c>
      <c r="BY44" s="17" t="s">
        <v>188</v>
      </c>
      <c r="BZ44" s="17" t="s">
        <v>188</v>
      </c>
      <c r="CA44" s="17" t="s">
        <v>188</v>
      </c>
      <c r="CB44" s="17" t="s">
        <v>188</v>
      </c>
      <c r="CC44" s="17" t="s">
        <v>188</v>
      </c>
      <c r="CD44" s="17" t="s">
        <v>188</v>
      </c>
      <c r="CE44" s="17" t="s">
        <v>188</v>
      </c>
      <c r="CF44" s="17" t="s">
        <v>188</v>
      </c>
      <c r="CG44" s="17" t="s">
        <v>188</v>
      </c>
      <c r="CH44" s="17" t="s">
        <v>188</v>
      </c>
      <c r="CI44" s="17" t="s">
        <v>188</v>
      </c>
      <c r="CJ44" s="17" t="s">
        <v>188</v>
      </c>
      <c r="CK44" s="17" t="s">
        <v>188</v>
      </c>
      <c r="CL44" s="17" t="s">
        <v>188</v>
      </c>
      <c r="CM44" s="17" t="s">
        <v>188</v>
      </c>
      <c r="CN44" s="17" t="s">
        <v>188</v>
      </c>
      <c r="CO44" s="17" t="s">
        <v>188</v>
      </c>
      <c r="CP44" s="8" t="s">
        <v>188</v>
      </c>
      <c r="CQ44" s="17" t="s">
        <v>188</v>
      </c>
      <c r="CR44" s="17" t="s">
        <v>188</v>
      </c>
      <c r="CS44" s="17" t="s">
        <v>188</v>
      </c>
      <c r="CT44" s="8" t="s">
        <v>188</v>
      </c>
      <c r="CU44" s="17" t="s">
        <v>188</v>
      </c>
      <c r="CV44" s="17" t="s">
        <v>188</v>
      </c>
      <c r="CW44" s="17" t="s">
        <v>188</v>
      </c>
      <c r="CX44" s="17" t="s">
        <v>188</v>
      </c>
      <c r="CY44" s="17" t="s">
        <v>188</v>
      </c>
      <c r="CZ44" s="17" t="s">
        <v>188</v>
      </c>
      <c r="DA44" s="17" t="s">
        <v>188</v>
      </c>
      <c r="DB44" s="17" t="s">
        <v>188</v>
      </c>
      <c r="DC44" s="17" t="s">
        <v>188</v>
      </c>
      <c r="DD44" s="17" t="s">
        <v>188</v>
      </c>
      <c r="DE44" s="17" t="s">
        <v>188</v>
      </c>
      <c r="DF44" s="17" t="s">
        <v>188</v>
      </c>
      <c r="DG44" s="17" t="s">
        <v>188</v>
      </c>
      <c r="DH44" s="17" t="s">
        <v>188</v>
      </c>
      <c r="DI44" s="17" t="s">
        <v>188</v>
      </c>
      <c r="DJ44" s="17" t="s">
        <v>188</v>
      </c>
      <c r="DK44" s="17" t="s">
        <v>188</v>
      </c>
      <c r="DL44" s="8" t="s">
        <v>188</v>
      </c>
      <c r="DM44" s="17" t="s">
        <v>188</v>
      </c>
      <c r="DN44" s="17" t="s">
        <v>188</v>
      </c>
      <c r="DO44" s="17" t="s">
        <v>188</v>
      </c>
      <c r="DP44" s="8" t="s">
        <v>188</v>
      </c>
      <c r="DQ44" s="17" t="s">
        <v>188</v>
      </c>
      <c r="DR44" s="17" t="s">
        <v>188</v>
      </c>
      <c r="DS44" s="17" t="s">
        <v>188</v>
      </c>
      <c r="DT44" s="17" t="s">
        <v>188</v>
      </c>
      <c r="DU44" s="17" t="s">
        <v>188</v>
      </c>
      <c r="DV44" s="17" t="s">
        <v>188</v>
      </c>
      <c r="DW44" s="17" t="s">
        <v>188</v>
      </c>
      <c r="DX44" s="17" t="s">
        <v>188</v>
      </c>
      <c r="DY44" s="17" t="s">
        <v>188</v>
      </c>
      <c r="DZ44" s="17" t="s">
        <v>188</v>
      </c>
      <c r="EA44" s="17" t="s">
        <v>188</v>
      </c>
      <c r="EB44" s="17" t="s">
        <v>188</v>
      </c>
      <c r="EC44" s="17" t="s">
        <v>188</v>
      </c>
      <c r="ED44" s="17" t="s">
        <v>188</v>
      </c>
      <c r="EE44" s="17" t="s">
        <v>188</v>
      </c>
      <c r="EF44" s="17" t="s">
        <v>188</v>
      </c>
      <c r="EG44" s="17" t="s">
        <v>188</v>
      </c>
      <c r="EH44" s="8" t="s">
        <v>188</v>
      </c>
      <c r="EI44" s="17" t="s">
        <v>188</v>
      </c>
      <c r="EJ44" s="17" t="s">
        <v>188</v>
      </c>
      <c r="EK44" s="17" t="s">
        <v>188</v>
      </c>
      <c r="EL44" s="8" t="s">
        <v>188</v>
      </c>
      <c r="EM44" s="17" t="s">
        <v>188</v>
      </c>
      <c r="EN44" s="17" t="s">
        <v>188</v>
      </c>
      <c r="EO44" s="17" t="s">
        <v>188</v>
      </c>
      <c r="EP44" s="17" t="s">
        <v>188</v>
      </c>
      <c r="EQ44" s="17" t="s">
        <v>188</v>
      </c>
      <c r="ER44" s="17" t="s">
        <v>188</v>
      </c>
      <c r="ES44" s="17" t="s">
        <v>188</v>
      </c>
      <c r="ET44" s="17" t="s">
        <v>188</v>
      </c>
      <c r="EU44" s="17" t="s">
        <v>188</v>
      </c>
      <c r="EV44" s="17" t="s">
        <v>188</v>
      </c>
      <c r="EW44" s="17" t="s">
        <v>188</v>
      </c>
      <c r="EX44" s="17" t="s">
        <v>188</v>
      </c>
      <c r="EY44" s="17" t="s">
        <v>188</v>
      </c>
      <c r="EZ44" s="17" t="s">
        <v>188</v>
      </c>
      <c r="FA44" s="17" t="s">
        <v>188</v>
      </c>
      <c r="FB44" s="47" t="s">
        <v>188</v>
      </c>
    </row>
    <row r="45" spans="1:158" ht="126" x14ac:dyDescent="0.25">
      <c r="A45" s="36" t="s">
        <v>226</v>
      </c>
      <c r="B45" s="39" t="s">
        <v>223</v>
      </c>
      <c r="C45" s="42" t="s">
        <v>187</v>
      </c>
      <c r="D45" s="17" t="s">
        <v>188</v>
      </c>
      <c r="E45" s="17" t="s">
        <v>188</v>
      </c>
      <c r="F45" s="17" t="s">
        <v>188</v>
      </c>
      <c r="G45" s="17" t="s">
        <v>188</v>
      </c>
      <c r="H45" s="17" t="s">
        <v>188</v>
      </c>
      <c r="I45" s="17" t="s">
        <v>188</v>
      </c>
      <c r="J45" s="17" t="s">
        <v>188</v>
      </c>
      <c r="K45" s="17" t="s">
        <v>188</v>
      </c>
      <c r="L45" s="17" t="s">
        <v>188</v>
      </c>
      <c r="M45" s="17" t="s">
        <v>188</v>
      </c>
      <c r="N45" s="17" t="s">
        <v>188</v>
      </c>
      <c r="O45" s="17" t="s">
        <v>188</v>
      </c>
      <c r="P45" s="17" t="s">
        <v>188</v>
      </c>
      <c r="Q45" s="17" t="s">
        <v>188</v>
      </c>
      <c r="R45" s="17" t="s">
        <v>188</v>
      </c>
      <c r="S45" s="17" t="s">
        <v>188</v>
      </c>
      <c r="T45" s="17" t="s">
        <v>188</v>
      </c>
      <c r="U45" s="17" t="s">
        <v>188</v>
      </c>
      <c r="V45" s="17" t="s">
        <v>188</v>
      </c>
      <c r="W45" s="17" t="s">
        <v>188</v>
      </c>
      <c r="X45" s="17" t="s">
        <v>188</v>
      </c>
      <c r="Y45" s="17" t="s">
        <v>188</v>
      </c>
      <c r="Z45" s="17" t="s">
        <v>188</v>
      </c>
      <c r="AA45" s="17" t="s">
        <v>188</v>
      </c>
      <c r="AB45" s="8" t="s">
        <v>188</v>
      </c>
      <c r="AC45" s="17" t="s">
        <v>188</v>
      </c>
      <c r="AD45" s="17" t="s">
        <v>188</v>
      </c>
      <c r="AE45" s="17" t="s">
        <v>188</v>
      </c>
      <c r="AF45" s="8" t="s">
        <v>188</v>
      </c>
      <c r="AG45" s="17" t="s">
        <v>188</v>
      </c>
      <c r="AH45" s="17" t="s">
        <v>188</v>
      </c>
      <c r="AI45" s="17" t="s">
        <v>188</v>
      </c>
      <c r="AJ45" s="17" t="s">
        <v>188</v>
      </c>
      <c r="AK45" s="17" t="s">
        <v>188</v>
      </c>
      <c r="AL45" s="17" t="s">
        <v>188</v>
      </c>
      <c r="AM45" s="17" t="s">
        <v>188</v>
      </c>
      <c r="AN45" s="17" t="s">
        <v>188</v>
      </c>
      <c r="AO45" s="17" t="s">
        <v>188</v>
      </c>
      <c r="AP45" s="17" t="s">
        <v>188</v>
      </c>
      <c r="AQ45" s="17" t="s">
        <v>188</v>
      </c>
      <c r="AR45" s="17" t="s">
        <v>188</v>
      </c>
      <c r="AS45" s="17" t="s">
        <v>188</v>
      </c>
      <c r="AT45" s="17" t="s">
        <v>188</v>
      </c>
      <c r="AU45" s="17" t="s">
        <v>188</v>
      </c>
      <c r="AV45" s="17" t="s">
        <v>188</v>
      </c>
      <c r="AW45" s="17" t="s">
        <v>188</v>
      </c>
      <c r="AX45" s="8" t="s">
        <v>188</v>
      </c>
      <c r="AY45" s="17" t="s">
        <v>188</v>
      </c>
      <c r="AZ45" s="17" t="s">
        <v>188</v>
      </c>
      <c r="BA45" s="17" t="s">
        <v>188</v>
      </c>
      <c r="BB45" s="8" t="s">
        <v>188</v>
      </c>
      <c r="BC45" s="17" t="s">
        <v>188</v>
      </c>
      <c r="BD45" s="17" t="s">
        <v>188</v>
      </c>
      <c r="BE45" s="17" t="s">
        <v>188</v>
      </c>
      <c r="BF45" s="17" t="s">
        <v>188</v>
      </c>
      <c r="BG45" s="17" t="s">
        <v>188</v>
      </c>
      <c r="BH45" s="17" t="s">
        <v>188</v>
      </c>
      <c r="BI45" s="17" t="s">
        <v>188</v>
      </c>
      <c r="BJ45" s="17" t="s">
        <v>188</v>
      </c>
      <c r="BK45" s="17" t="s">
        <v>188</v>
      </c>
      <c r="BL45" s="17" t="s">
        <v>188</v>
      </c>
      <c r="BM45" s="17" t="s">
        <v>188</v>
      </c>
      <c r="BN45" s="17" t="s">
        <v>188</v>
      </c>
      <c r="BO45" s="17" t="s">
        <v>188</v>
      </c>
      <c r="BP45" s="17" t="s">
        <v>188</v>
      </c>
      <c r="BQ45" s="17" t="s">
        <v>188</v>
      </c>
      <c r="BR45" s="17" t="s">
        <v>188</v>
      </c>
      <c r="BS45" s="17" t="s">
        <v>188</v>
      </c>
      <c r="BT45" s="8" t="s">
        <v>188</v>
      </c>
      <c r="BU45" s="17" t="s">
        <v>188</v>
      </c>
      <c r="BV45" s="17" t="s">
        <v>188</v>
      </c>
      <c r="BW45" s="17" t="s">
        <v>188</v>
      </c>
      <c r="BX45" s="8" t="s">
        <v>188</v>
      </c>
      <c r="BY45" s="17" t="s">
        <v>188</v>
      </c>
      <c r="BZ45" s="17" t="s">
        <v>188</v>
      </c>
      <c r="CA45" s="17" t="s">
        <v>188</v>
      </c>
      <c r="CB45" s="17" t="s">
        <v>188</v>
      </c>
      <c r="CC45" s="17" t="s">
        <v>188</v>
      </c>
      <c r="CD45" s="17" t="s">
        <v>188</v>
      </c>
      <c r="CE45" s="17" t="s">
        <v>188</v>
      </c>
      <c r="CF45" s="17" t="s">
        <v>188</v>
      </c>
      <c r="CG45" s="17" t="s">
        <v>188</v>
      </c>
      <c r="CH45" s="17" t="s">
        <v>188</v>
      </c>
      <c r="CI45" s="17" t="s">
        <v>188</v>
      </c>
      <c r="CJ45" s="17" t="s">
        <v>188</v>
      </c>
      <c r="CK45" s="17" t="s">
        <v>188</v>
      </c>
      <c r="CL45" s="17" t="s">
        <v>188</v>
      </c>
      <c r="CM45" s="17" t="s">
        <v>188</v>
      </c>
      <c r="CN45" s="17" t="s">
        <v>188</v>
      </c>
      <c r="CO45" s="17" t="s">
        <v>188</v>
      </c>
      <c r="CP45" s="8" t="s">
        <v>188</v>
      </c>
      <c r="CQ45" s="17" t="s">
        <v>188</v>
      </c>
      <c r="CR45" s="17" t="s">
        <v>188</v>
      </c>
      <c r="CS45" s="17" t="s">
        <v>188</v>
      </c>
      <c r="CT45" s="8" t="s">
        <v>188</v>
      </c>
      <c r="CU45" s="17" t="s">
        <v>188</v>
      </c>
      <c r="CV45" s="17" t="s">
        <v>188</v>
      </c>
      <c r="CW45" s="17" t="s">
        <v>188</v>
      </c>
      <c r="CX45" s="17" t="s">
        <v>188</v>
      </c>
      <c r="CY45" s="17" t="s">
        <v>188</v>
      </c>
      <c r="CZ45" s="17" t="s">
        <v>188</v>
      </c>
      <c r="DA45" s="17" t="s">
        <v>188</v>
      </c>
      <c r="DB45" s="17" t="s">
        <v>188</v>
      </c>
      <c r="DC45" s="17" t="s">
        <v>188</v>
      </c>
      <c r="DD45" s="17" t="s">
        <v>188</v>
      </c>
      <c r="DE45" s="17" t="s">
        <v>188</v>
      </c>
      <c r="DF45" s="17" t="s">
        <v>188</v>
      </c>
      <c r="DG45" s="17" t="s">
        <v>188</v>
      </c>
      <c r="DH45" s="17" t="s">
        <v>188</v>
      </c>
      <c r="DI45" s="17" t="s">
        <v>188</v>
      </c>
      <c r="DJ45" s="17" t="s">
        <v>188</v>
      </c>
      <c r="DK45" s="17" t="s">
        <v>188</v>
      </c>
      <c r="DL45" s="8" t="s">
        <v>188</v>
      </c>
      <c r="DM45" s="17" t="s">
        <v>188</v>
      </c>
      <c r="DN45" s="17" t="s">
        <v>188</v>
      </c>
      <c r="DO45" s="17" t="s">
        <v>188</v>
      </c>
      <c r="DP45" s="8" t="s">
        <v>188</v>
      </c>
      <c r="DQ45" s="17" t="s">
        <v>188</v>
      </c>
      <c r="DR45" s="17" t="s">
        <v>188</v>
      </c>
      <c r="DS45" s="17" t="s">
        <v>188</v>
      </c>
      <c r="DT45" s="17" t="s">
        <v>188</v>
      </c>
      <c r="DU45" s="17" t="s">
        <v>188</v>
      </c>
      <c r="DV45" s="17" t="s">
        <v>188</v>
      </c>
      <c r="DW45" s="17" t="s">
        <v>188</v>
      </c>
      <c r="DX45" s="17" t="s">
        <v>188</v>
      </c>
      <c r="DY45" s="17" t="s">
        <v>188</v>
      </c>
      <c r="DZ45" s="17" t="s">
        <v>188</v>
      </c>
      <c r="EA45" s="17" t="s">
        <v>188</v>
      </c>
      <c r="EB45" s="17" t="s">
        <v>188</v>
      </c>
      <c r="EC45" s="17" t="s">
        <v>188</v>
      </c>
      <c r="ED45" s="17" t="s">
        <v>188</v>
      </c>
      <c r="EE45" s="17" t="s">
        <v>188</v>
      </c>
      <c r="EF45" s="17" t="s">
        <v>188</v>
      </c>
      <c r="EG45" s="17" t="s">
        <v>188</v>
      </c>
      <c r="EH45" s="8" t="s">
        <v>188</v>
      </c>
      <c r="EI45" s="17" t="s">
        <v>188</v>
      </c>
      <c r="EJ45" s="17" t="s">
        <v>188</v>
      </c>
      <c r="EK45" s="17" t="s">
        <v>188</v>
      </c>
      <c r="EL45" s="8" t="s">
        <v>188</v>
      </c>
      <c r="EM45" s="17" t="s">
        <v>188</v>
      </c>
      <c r="EN45" s="17" t="s">
        <v>188</v>
      </c>
      <c r="EO45" s="17" t="s">
        <v>188</v>
      </c>
      <c r="EP45" s="17" t="s">
        <v>188</v>
      </c>
      <c r="EQ45" s="17" t="s">
        <v>188</v>
      </c>
      <c r="ER45" s="17" t="s">
        <v>188</v>
      </c>
      <c r="ES45" s="17" t="s">
        <v>188</v>
      </c>
      <c r="ET45" s="17" t="s">
        <v>188</v>
      </c>
      <c r="EU45" s="17" t="s">
        <v>188</v>
      </c>
      <c r="EV45" s="17" t="s">
        <v>188</v>
      </c>
      <c r="EW45" s="17" t="s">
        <v>188</v>
      </c>
      <c r="EX45" s="17" t="s">
        <v>188</v>
      </c>
      <c r="EY45" s="17" t="s">
        <v>188</v>
      </c>
      <c r="EZ45" s="17" t="s">
        <v>188</v>
      </c>
      <c r="FA45" s="17" t="s">
        <v>188</v>
      </c>
      <c r="FB45" s="47" t="s">
        <v>188</v>
      </c>
    </row>
    <row r="46" spans="1:158" ht="110.25" x14ac:dyDescent="0.25">
      <c r="A46" s="36" t="s">
        <v>226</v>
      </c>
      <c r="B46" s="39" t="s">
        <v>224</v>
      </c>
      <c r="C46" s="42" t="s">
        <v>187</v>
      </c>
      <c r="D46" s="17" t="s">
        <v>188</v>
      </c>
      <c r="E46" s="17" t="s">
        <v>188</v>
      </c>
      <c r="F46" s="17" t="s">
        <v>188</v>
      </c>
      <c r="G46" s="17" t="s">
        <v>188</v>
      </c>
      <c r="H46" s="17" t="s">
        <v>188</v>
      </c>
      <c r="I46" s="17" t="s">
        <v>188</v>
      </c>
      <c r="J46" s="17" t="s">
        <v>188</v>
      </c>
      <c r="K46" s="17" t="s">
        <v>188</v>
      </c>
      <c r="L46" s="17" t="s">
        <v>188</v>
      </c>
      <c r="M46" s="17" t="s">
        <v>188</v>
      </c>
      <c r="N46" s="17" t="s">
        <v>188</v>
      </c>
      <c r="O46" s="17" t="s">
        <v>188</v>
      </c>
      <c r="P46" s="17" t="s">
        <v>188</v>
      </c>
      <c r="Q46" s="17" t="s">
        <v>188</v>
      </c>
      <c r="R46" s="17" t="s">
        <v>188</v>
      </c>
      <c r="S46" s="17" t="s">
        <v>188</v>
      </c>
      <c r="T46" s="17" t="s">
        <v>188</v>
      </c>
      <c r="U46" s="17" t="s">
        <v>188</v>
      </c>
      <c r="V46" s="17" t="s">
        <v>188</v>
      </c>
      <c r="W46" s="17" t="s">
        <v>188</v>
      </c>
      <c r="X46" s="17" t="s">
        <v>188</v>
      </c>
      <c r="Y46" s="17" t="s">
        <v>188</v>
      </c>
      <c r="Z46" s="17" t="s">
        <v>188</v>
      </c>
      <c r="AA46" s="17" t="s">
        <v>188</v>
      </c>
      <c r="AB46" s="8" t="s">
        <v>188</v>
      </c>
      <c r="AC46" s="17" t="s">
        <v>188</v>
      </c>
      <c r="AD46" s="17" t="s">
        <v>188</v>
      </c>
      <c r="AE46" s="17" t="s">
        <v>188</v>
      </c>
      <c r="AF46" s="8" t="s">
        <v>188</v>
      </c>
      <c r="AG46" s="17" t="s">
        <v>188</v>
      </c>
      <c r="AH46" s="17" t="s">
        <v>188</v>
      </c>
      <c r="AI46" s="17" t="s">
        <v>188</v>
      </c>
      <c r="AJ46" s="17" t="s">
        <v>188</v>
      </c>
      <c r="AK46" s="17" t="s">
        <v>188</v>
      </c>
      <c r="AL46" s="17" t="s">
        <v>188</v>
      </c>
      <c r="AM46" s="17" t="s">
        <v>188</v>
      </c>
      <c r="AN46" s="17" t="s">
        <v>188</v>
      </c>
      <c r="AO46" s="17" t="s">
        <v>188</v>
      </c>
      <c r="AP46" s="17" t="s">
        <v>188</v>
      </c>
      <c r="AQ46" s="17" t="s">
        <v>188</v>
      </c>
      <c r="AR46" s="17" t="s">
        <v>188</v>
      </c>
      <c r="AS46" s="17" t="s">
        <v>188</v>
      </c>
      <c r="AT46" s="17" t="s">
        <v>188</v>
      </c>
      <c r="AU46" s="17" t="s">
        <v>188</v>
      </c>
      <c r="AV46" s="17" t="s">
        <v>188</v>
      </c>
      <c r="AW46" s="17" t="s">
        <v>188</v>
      </c>
      <c r="AX46" s="8" t="s">
        <v>188</v>
      </c>
      <c r="AY46" s="17" t="s">
        <v>188</v>
      </c>
      <c r="AZ46" s="17" t="s">
        <v>188</v>
      </c>
      <c r="BA46" s="17" t="s">
        <v>188</v>
      </c>
      <c r="BB46" s="8" t="s">
        <v>188</v>
      </c>
      <c r="BC46" s="17" t="s">
        <v>188</v>
      </c>
      <c r="BD46" s="17" t="s">
        <v>188</v>
      </c>
      <c r="BE46" s="17" t="s">
        <v>188</v>
      </c>
      <c r="BF46" s="17" t="s">
        <v>188</v>
      </c>
      <c r="BG46" s="17" t="s">
        <v>188</v>
      </c>
      <c r="BH46" s="17" t="s">
        <v>188</v>
      </c>
      <c r="BI46" s="17" t="s">
        <v>188</v>
      </c>
      <c r="BJ46" s="17" t="s">
        <v>188</v>
      </c>
      <c r="BK46" s="17" t="s">
        <v>188</v>
      </c>
      <c r="BL46" s="17" t="s">
        <v>188</v>
      </c>
      <c r="BM46" s="17" t="s">
        <v>188</v>
      </c>
      <c r="BN46" s="17" t="s">
        <v>188</v>
      </c>
      <c r="BO46" s="17" t="s">
        <v>188</v>
      </c>
      <c r="BP46" s="17" t="s">
        <v>188</v>
      </c>
      <c r="BQ46" s="17" t="s">
        <v>188</v>
      </c>
      <c r="BR46" s="17" t="s">
        <v>188</v>
      </c>
      <c r="BS46" s="17" t="s">
        <v>188</v>
      </c>
      <c r="BT46" s="8" t="s">
        <v>188</v>
      </c>
      <c r="BU46" s="17" t="s">
        <v>188</v>
      </c>
      <c r="BV46" s="17" t="s">
        <v>188</v>
      </c>
      <c r="BW46" s="17" t="s">
        <v>188</v>
      </c>
      <c r="BX46" s="8" t="s">
        <v>188</v>
      </c>
      <c r="BY46" s="17" t="s">
        <v>188</v>
      </c>
      <c r="BZ46" s="17" t="s">
        <v>188</v>
      </c>
      <c r="CA46" s="17" t="s">
        <v>188</v>
      </c>
      <c r="CB46" s="17" t="s">
        <v>188</v>
      </c>
      <c r="CC46" s="17" t="s">
        <v>188</v>
      </c>
      <c r="CD46" s="17" t="s">
        <v>188</v>
      </c>
      <c r="CE46" s="17" t="s">
        <v>188</v>
      </c>
      <c r="CF46" s="17" t="s">
        <v>188</v>
      </c>
      <c r="CG46" s="17" t="s">
        <v>188</v>
      </c>
      <c r="CH46" s="17" t="s">
        <v>188</v>
      </c>
      <c r="CI46" s="17" t="s">
        <v>188</v>
      </c>
      <c r="CJ46" s="17" t="s">
        <v>188</v>
      </c>
      <c r="CK46" s="17" t="s">
        <v>188</v>
      </c>
      <c r="CL46" s="17" t="s">
        <v>188</v>
      </c>
      <c r="CM46" s="17" t="s">
        <v>188</v>
      </c>
      <c r="CN46" s="17" t="s">
        <v>188</v>
      </c>
      <c r="CO46" s="17" t="s">
        <v>188</v>
      </c>
      <c r="CP46" s="8" t="s">
        <v>188</v>
      </c>
      <c r="CQ46" s="17" t="s">
        <v>188</v>
      </c>
      <c r="CR46" s="17" t="s">
        <v>188</v>
      </c>
      <c r="CS46" s="17" t="s">
        <v>188</v>
      </c>
      <c r="CT46" s="8" t="s">
        <v>188</v>
      </c>
      <c r="CU46" s="17" t="s">
        <v>188</v>
      </c>
      <c r="CV46" s="17" t="s">
        <v>188</v>
      </c>
      <c r="CW46" s="17" t="s">
        <v>188</v>
      </c>
      <c r="CX46" s="17" t="s">
        <v>188</v>
      </c>
      <c r="CY46" s="17" t="s">
        <v>188</v>
      </c>
      <c r="CZ46" s="17" t="s">
        <v>188</v>
      </c>
      <c r="DA46" s="17" t="s">
        <v>188</v>
      </c>
      <c r="DB46" s="17" t="s">
        <v>188</v>
      </c>
      <c r="DC46" s="17" t="s">
        <v>188</v>
      </c>
      <c r="DD46" s="17" t="s">
        <v>188</v>
      </c>
      <c r="DE46" s="17" t="s">
        <v>188</v>
      </c>
      <c r="DF46" s="17" t="s">
        <v>188</v>
      </c>
      <c r="DG46" s="17" t="s">
        <v>188</v>
      </c>
      <c r="DH46" s="17" t="s">
        <v>188</v>
      </c>
      <c r="DI46" s="17" t="s">
        <v>188</v>
      </c>
      <c r="DJ46" s="17" t="s">
        <v>188</v>
      </c>
      <c r="DK46" s="17" t="s">
        <v>188</v>
      </c>
      <c r="DL46" s="8" t="s">
        <v>188</v>
      </c>
      <c r="DM46" s="17" t="s">
        <v>188</v>
      </c>
      <c r="DN46" s="17" t="s">
        <v>188</v>
      </c>
      <c r="DO46" s="17" t="s">
        <v>188</v>
      </c>
      <c r="DP46" s="8" t="s">
        <v>188</v>
      </c>
      <c r="DQ46" s="17" t="s">
        <v>188</v>
      </c>
      <c r="DR46" s="17" t="s">
        <v>188</v>
      </c>
      <c r="DS46" s="17" t="s">
        <v>188</v>
      </c>
      <c r="DT46" s="17" t="s">
        <v>188</v>
      </c>
      <c r="DU46" s="17" t="s">
        <v>188</v>
      </c>
      <c r="DV46" s="17" t="s">
        <v>188</v>
      </c>
      <c r="DW46" s="17" t="s">
        <v>188</v>
      </c>
      <c r="DX46" s="17" t="s">
        <v>188</v>
      </c>
      <c r="DY46" s="17" t="s">
        <v>188</v>
      </c>
      <c r="DZ46" s="17" t="s">
        <v>188</v>
      </c>
      <c r="EA46" s="17" t="s">
        <v>188</v>
      </c>
      <c r="EB46" s="17" t="s">
        <v>188</v>
      </c>
      <c r="EC46" s="17" t="s">
        <v>188</v>
      </c>
      <c r="ED46" s="17" t="s">
        <v>188</v>
      </c>
      <c r="EE46" s="17" t="s">
        <v>188</v>
      </c>
      <c r="EF46" s="17" t="s">
        <v>188</v>
      </c>
      <c r="EG46" s="17" t="s">
        <v>188</v>
      </c>
      <c r="EH46" s="8" t="s">
        <v>188</v>
      </c>
      <c r="EI46" s="17" t="s">
        <v>188</v>
      </c>
      <c r="EJ46" s="17" t="s">
        <v>188</v>
      </c>
      <c r="EK46" s="17" t="s">
        <v>188</v>
      </c>
      <c r="EL46" s="8" t="s">
        <v>188</v>
      </c>
      <c r="EM46" s="17" t="s">
        <v>188</v>
      </c>
      <c r="EN46" s="17" t="s">
        <v>188</v>
      </c>
      <c r="EO46" s="17" t="s">
        <v>188</v>
      </c>
      <c r="EP46" s="17" t="s">
        <v>188</v>
      </c>
      <c r="EQ46" s="17" t="s">
        <v>188</v>
      </c>
      <c r="ER46" s="17" t="s">
        <v>188</v>
      </c>
      <c r="ES46" s="17" t="s">
        <v>188</v>
      </c>
      <c r="ET46" s="17" t="s">
        <v>188</v>
      </c>
      <c r="EU46" s="17" t="s">
        <v>188</v>
      </c>
      <c r="EV46" s="17" t="s">
        <v>188</v>
      </c>
      <c r="EW46" s="17" t="s">
        <v>188</v>
      </c>
      <c r="EX46" s="17" t="s">
        <v>188</v>
      </c>
      <c r="EY46" s="17" t="s">
        <v>188</v>
      </c>
      <c r="EZ46" s="17" t="s">
        <v>188</v>
      </c>
      <c r="FA46" s="17" t="s">
        <v>188</v>
      </c>
      <c r="FB46" s="47" t="s">
        <v>188</v>
      </c>
    </row>
    <row r="47" spans="1:158" ht="110.25" x14ac:dyDescent="0.25">
      <c r="A47" s="36" t="s">
        <v>226</v>
      </c>
      <c r="B47" s="39" t="s">
        <v>227</v>
      </c>
      <c r="C47" s="42" t="s">
        <v>187</v>
      </c>
      <c r="D47" s="17" t="s">
        <v>188</v>
      </c>
      <c r="E47" s="17" t="s">
        <v>188</v>
      </c>
      <c r="F47" s="17" t="s">
        <v>188</v>
      </c>
      <c r="G47" s="17" t="s">
        <v>188</v>
      </c>
      <c r="H47" s="17" t="s">
        <v>188</v>
      </c>
      <c r="I47" s="17" t="s">
        <v>188</v>
      </c>
      <c r="J47" s="17" t="s">
        <v>188</v>
      </c>
      <c r="K47" s="17" t="s">
        <v>188</v>
      </c>
      <c r="L47" s="17" t="s">
        <v>188</v>
      </c>
      <c r="M47" s="17" t="s">
        <v>188</v>
      </c>
      <c r="N47" s="17" t="s">
        <v>188</v>
      </c>
      <c r="O47" s="17" t="s">
        <v>188</v>
      </c>
      <c r="P47" s="17" t="s">
        <v>188</v>
      </c>
      <c r="Q47" s="17" t="s">
        <v>188</v>
      </c>
      <c r="R47" s="17" t="s">
        <v>188</v>
      </c>
      <c r="S47" s="17" t="s">
        <v>188</v>
      </c>
      <c r="T47" s="17" t="s">
        <v>188</v>
      </c>
      <c r="U47" s="17" t="s">
        <v>188</v>
      </c>
      <c r="V47" s="17" t="s">
        <v>188</v>
      </c>
      <c r="W47" s="17" t="s">
        <v>188</v>
      </c>
      <c r="X47" s="17" t="s">
        <v>188</v>
      </c>
      <c r="Y47" s="17" t="s">
        <v>188</v>
      </c>
      <c r="Z47" s="17" t="s">
        <v>188</v>
      </c>
      <c r="AA47" s="17" t="s">
        <v>188</v>
      </c>
      <c r="AB47" s="8" t="s">
        <v>188</v>
      </c>
      <c r="AC47" s="17" t="s">
        <v>188</v>
      </c>
      <c r="AD47" s="17" t="s">
        <v>188</v>
      </c>
      <c r="AE47" s="17" t="s">
        <v>188</v>
      </c>
      <c r="AF47" s="8" t="s">
        <v>188</v>
      </c>
      <c r="AG47" s="17" t="s">
        <v>188</v>
      </c>
      <c r="AH47" s="17" t="s">
        <v>188</v>
      </c>
      <c r="AI47" s="17" t="s">
        <v>188</v>
      </c>
      <c r="AJ47" s="17" t="s">
        <v>188</v>
      </c>
      <c r="AK47" s="17" t="s">
        <v>188</v>
      </c>
      <c r="AL47" s="17" t="s">
        <v>188</v>
      </c>
      <c r="AM47" s="17" t="s">
        <v>188</v>
      </c>
      <c r="AN47" s="17" t="s">
        <v>188</v>
      </c>
      <c r="AO47" s="17" t="s">
        <v>188</v>
      </c>
      <c r="AP47" s="17" t="s">
        <v>188</v>
      </c>
      <c r="AQ47" s="17" t="s">
        <v>188</v>
      </c>
      <c r="AR47" s="17" t="s">
        <v>188</v>
      </c>
      <c r="AS47" s="17" t="s">
        <v>188</v>
      </c>
      <c r="AT47" s="17" t="s">
        <v>188</v>
      </c>
      <c r="AU47" s="17" t="s">
        <v>188</v>
      </c>
      <c r="AV47" s="17" t="s">
        <v>188</v>
      </c>
      <c r="AW47" s="17" t="s">
        <v>188</v>
      </c>
      <c r="AX47" s="8" t="s">
        <v>188</v>
      </c>
      <c r="AY47" s="17" t="s">
        <v>188</v>
      </c>
      <c r="AZ47" s="17" t="s">
        <v>188</v>
      </c>
      <c r="BA47" s="17" t="s">
        <v>188</v>
      </c>
      <c r="BB47" s="8" t="s">
        <v>188</v>
      </c>
      <c r="BC47" s="17" t="s">
        <v>188</v>
      </c>
      <c r="BD47" s="17" t="s">
        <v>188</v>
      </c>
      <c r="BE47" s="17" t="s">
        <v>188</v>
      </c>
      <c r="BF47" s="17" t="s">
        <v>188</v>
      </c>
      <c r="BG47" s="17" t="s">
        <v>188</v>
      </c>
      <c r="BH47" s="17" t="s">
        <v>188</v>
      </c>
      <c r="BI47" s="17" t="s">
        <v>188</v>
      </c>
      <c r="BJ47" s="17" t="s">
        <v>188</v>
      </c>
      <c r="BK47" s="17" t="s">
        <v>188</v>
      </c>
      <c r="BL47" s="17" t="s">
        <v>188</v>
      </c>
      <c r="BM47" s="17" t="s">
        <v>188</v>
      </c>
      <c r="BN47" s="17" t="s">
        <v>188</v>
      </c>
      <c r="BO47" s="17" t="s">
        <v>188</v>
      </c>
      <c r="BP47" s="17" t="s">
        <v>188</v>
      </c>
      <c r="BQ47" s="17" t="s">
        <v>188</v>
      </c>
      <c r="BR47" s="17" t="s">
        <v>188</v>
      </c>
      <c r="BS47" s="17" t="s">
        <v>188</v>
      </c>
      <c r="BT47" s="8" t="s">
        <v>188</v>
      </c>
      <c r="BU47" s="17" t="s">
        <v>188</v>
      </c>
      <c r="BV47" s="17" t="s">
        <v>188</v>
      </c>
      <c r="BW47" s="17" t="s">
        <v>188</v>
      </c>
      <c r="BX47" s="8" t="s">
        <v>188</v>
      </c>
      <c r="BY47" s="17" t="s">
        <v>188</v>
      </c>
      <c r="BZ47" s="17" t="s">
        <v>188</v>
      </c>
      <c r="CA47" s="17" t="s">
        <v>188</v>
      </c>
      <c r="CB47" s="17" t="s">
        <v>188</v>
      </c>
      <c r="CC47" s="17" t="s">
        <v>188</v>
      </c>
      <c r="CD47" s="17" t="s">
        <v>188</v>
      </c>
      <c r="CE47" s="17" t="s">
        <v>188</v>
      </c>
      <c r="CF47" s="17" t="s">
        <v>188</v>
      </c>
      <c r="CG47" s="17" t="s">
        <v>188</v>
      </c>
      <c r="CH47" s="17" t="s">
        <v>188</v>
      </c>
      <c r="CI47" s="17" t="s">
        <v>188</v>
      </c>
      <c r="CJ47" s="17" t="s">
        <v>188</v>
      </c>
      <c r="CK47" s="17" t="s">
        <v>188</v>
      </c>
      <c r="CL47" s="17" t="s">
        <v>188</v>
      </c>
      <c r="CM47" s="17" t="s">
        <v>188</v>
      </c>
      <c r="CN47" s="17" t="s">
        <v>188</v>
      </c>
      <c r="CO47" s="17" t="s">
        <v>188</v>
      </c>
      <c r="CP47" s="8" t="s">
        <v>188</v>
      </c>
      <c r="CQ47" s="17" t="s">
        <v>188</v>
      </c>
      <c r="CR47" s="17" t="s">
        <v>188</v>
      </c>
      <c r="CS47" s="17" t="s">
        <v>188</v>
      </c>
      <c r="CT47" s="8" t="s">
        <v>188</v>
      </c>
      <c r="CU47" s="17" t="s">
        <v>188</v>
      </c>
      <c r="CV47" s="17" t="s">
        <v>188</v>
      </c>
      <c r="CW47" s="17" t="s">
        <v>188</v>
      </c>
      <c r="CX47" s="17" t="s">
        <v>188</v>
      </c>
      <c r="CY47" s="17" t="s">
        <v>188</v>
      </c>
      <c r="CZ47" s="17" t="s">
        <v>188</v>
      </c>
      <c r="DA47" s="17" t="s">
        <v>188</v>
      </c>
      <c r="DB47" s="17" t="s">
        <v>188</v>
      </c>
      <c r="DC47" s="17" t="s">
        <v>188</v>
      </c>
      <c r="DD47" s="17" t="s">
        <v>188</v>
      </c>
      <c r="DE47" s="17" t="s">
        <v>188</v>
      </c>
      <c r="DF47" s="17" t="s">
        <v>188</v>
      </c>
      <c r="DG47" s="17" t="s">
        <v>188</v>
      </c>
      <c r="DH47" s="17" t="s">
        <v>188</v>
      </c>
      <c r="DI47" s="17" t="s">
        <v>188</v>
      </c>
      <c r="DJ47" s="17" t="s">
        <v>188</v>
      </c>
      <c r="DK47" s="17" t="s">
        <v>188</v>
      </c>
      <c r="DL47" s="8" t="s">
        <v>188</v>
      </c>
      <c r="DM47" s="17" t="s">
        <v>188</v>
      </c>
      <c r="DN47" s="17" t="s">
        <v>188</v>
      </c>
      <c r="DO47" s="17" t="s">
        <v>188</v>
      </c>
      <c r="DP47" s="8" t="s">
        <v>188</v>
      </c>
      <c r="DQ47" s="17" t="s">
        <v>188</v>
      </c>
      <c r="DR47" s="17" t="s">
        <v>188</v>
      </c>
      <c r="DS47" s="17" t="s">
        <v>188</v>
      </c>
      <c r="DT47" s="17" t="s">
        <v>188</v>
      </c>
      <c r="DU47" s="17" t="s">
        <v>188</v>
      </c>
      <c r="DV47" s="17" t="s">
        <v>188</v>
      </c>
      <c r="DW47" s="17" t="s">
        <v>188</v>
      </c>
      <c r="DX47" s="17" t="s">
        <v>188</v>
      </c>
      <c r="DY47" s="17" t="s">
        <v>188</v>
      </c>
      <c r="DZ47" s="17" t="s">
        <v>188</v>
      </c>
      <c r="EA47" s="17" t="s">
        <v>188</v>
      </c>
      <c r="EB47" s="17" t="s">
        <v>188</v>
      </c>
      <c r="EC47" s="17" t="s">
        <v>188</v>
      </c>
      <c r="ED47" s="17" t="s">
        <v>188</v>
      </c>
      <c r="EE47" s="17" t="s">
        <v>188</v>
      </c>
      <c r="EF47" s="17" t="s">
        <v>188</v>
      </c>
      <c r="EG47" s="17" t="s">
        <v>188</v>
      </c>
      <c r="EH47" s="8" t="s">
        <v>188</v>
      </c>
      <c r="EI47" s="17" t="s">
        <v>188</v>
      </c>
      <c r="EJ47" s="17" t="s">
        <v>188</v>
      </c>
      <c r="EK47" s="17" t="s">
        <v>188</v>
      </c>
      <c r="EL47" s="8" t="s">
        <v>188</v>
      </c>
      <c r="EM47" s="17" t="s">
        <v>188</v>
      </c>
      <c r="EN47" s="17" t="s">
        <v>188</v>
      </c>
      <c r="EO47" s="17" t="s">
        <v>188</v>
      </c>
      <c r="EP47" s="17" t="s">
        <v>188</v>
      </c>
      <c r="EQ47" s="17" t="s">
        <v>188</v>
      </c>
      <c r="ER47" s="17" t="s">
        <v>188</v>
      </c>
      <c r="ES47" s="17" t="s">
        <v>188</v>
      </c>
      <c r="ET47" s="17" t="s">
        <v>188</v>
      </c>
      <c r="EU47" s="17" t="s">
        <v>188</v>
      </c>
      <c r="EV47" s="17" t="s">
        <v>188</v>
      </c>
      <c r="EW47" s="17" t="s">
        <v>188</v>
      </c>
      <c r="EX47" s="17" t="s">
        <v>188</v>
      </c>
      <c r="EY47" s="17" t="s">
        <v>188</v>
      </c>
      <c r="EZ47" s="17" t="s">
        <v>188</v>
      </c>
      <c r="FA47" s="17" t="s">
        <v>188</v>
      </c>
      <c r="FB47" s="47" t="s">
        <v>188</v>
      </c>
    </row>
    <row r="48" spans="1:158" ht="94.5" x14ac:dyDescent="0.25">
      <c r="A48" s="36" t="s">
        <v>228</v>
      </c>
      <c r="B48" s="39" t="s">
        <v>229</v>
      </c>
      <c r="C48" s="39" t="s">
        <v>187</v>
      </c>
      <c r="D48" s="17">
        <f t="shared" ref="D48:AI48" si="55">SUM(D49,D51)</f>
        <v>0</v>
      </c>
      <c r="E48" s="17">
        <f t="shared" si="55"/>
        <v>0</v>
      </c>
      <c r="F48" s="17">
        <f t="shared" si="55"/>
        <v>0</v>
      </c>
      <c r="G48" s="17">
        <f t="shared" si="55"/>
        <v>0</v>
      </c>
      <c r="H48" s="17">
        <f t="shared" si="55"/>
        <v>0</v>
      </c>
      <c r="I48" s="17">
        <f t="shared" si="55"/>
        <v>0</v>
      </c>
      <c r="J48" s="17">
        <f t="shared" si="55"/>
        <v>0</v>
      </c>
      <c r="K48" s="17">
        <f t="shared" si="55"/>
        <v>0</v>
      </c>
      <c r="L48" s="17">
        <f t="shared" si="55"/>
        <v>0</v>
      </c>
      <c r="M48" s="17">
        <f t="shared" si="55"/>
        <v>0</v>
      </c>
      <c r="N48" s="17">
        <f t="shared" si="55"/>
        <v>0</v>
      </c>
      <c r="O48" s="17">
        <f t="shared" si="55"/>
        <v>0</v>
      </c>
      <c r="P48" s="17">
        <f t="shared" si="55"/>
        <v>0</v>
      </c>
      <c r="Q48" s="17">
        <f t="shared" si="55"/>
        <v>0</v>
      </c>
      <c r="R48" s="17">
        <f t="shared" si="55"/>
        <v>0</v>
      </c>
      <c r="S48" s="17">
        <f t="shared" si="55"/>
        <v>0</v>
      </c>
      <c r="T48" s="17">
        <f t="shared" si="55"/>
        <v>0</v>
      </c>
      <c r="U48" s="17">
        <f t="shared" si="55"/>
        <v>0</v>
      </c>
      <c r="V48" s="17">
        <f t="shared" si="55"/>
        <v>0</v>
      </c>
      <c r="W48" s="17">
        <f t="shared" si="55"/>
        <v>0</v>
      </c>
      <c r="X48" s="17">
        <f t="shared" si="55"/>
        <v>0</v>
      </c>
      <c r="Y48" s="17">
        <f t="shared" si="55"/>
        <v>0</v>
      </c>
      <c r="Z48" s="17">
        <f t="shared" si="55"/>
        <v>0</v>
      </c>
      <c r="AA48" s="17">
        <f t="shared" si="55"/>
        <v>0</v>
      </c>
      <c r="AB48" s="8">
        <f t="shared" si="55"/>
        <v>0</v>
      </c>
      <c r="AC48" s="17">
        <f t="shared" si="55"/>
        <v>0</v>
      </c>
      <c r="AD48" s="17">
        <f t="shared" si="55"/>
        <v>0</v>
      </c>
      <c r="AE48" s="17">
        <f t="shared" si="55"/>
        <v>0</v>
      </c>
      <c r="AF48" s="8">
        <f t="shared" si="55"/>
        <v>0</v>
      </c>
      <c r="AG48" s="17">
        <f t="shared" si="55"/>
        <v>0</v>
      </c>
      <c r="AH48" s="17">
        <f t="shared" si="55"/>
        <v>0</v>
      </c>
      <c r="AI48" s="17">
        <f t="shared" si="55"/>
        <v>0</v>
      </c>
      <c r="AJ48" s="17">
        <f t="shared" ref="AJ48:BO48" si="56">SUM(AJ49,AJ51)</f>
        <v>0</v>
      </c>
      <c r="AK48" s="17">
        <f t="shared" si="56"/>
        <v>0</v>
      </c>
      <c r="AL48" s="17">
        <f t="shared" si="56"/>
        <v>0</v>
      </c>
      <c r="AM48" s="17">
        <f t="shared" si="56"/>
        <v>0</v>
      </c>
      <c r="AN48" s="17">
        <f t="shared" si="56"/>
        <v>0</v>
      </c>
      <c r="AO48" s="17">
        <f t="shared" si="56"/>
        <v>0</v>
      </c>
      <c r="AP48" s="17">
        <f t="shared" si="56"/>
        <v>0</v>
      </c>
      <c r="AQ48" s="17">
        <f t="shared" si="56"/>
        <v>0</v>
      </c>
      <c r="AR48" s="17">
        <f t="shared" si="56"/>
        <v>0</v>
      </c>
      <c r="AS48" s="17">
        <f t="shared" si="56"/>
        <v>0</v>
      </c>
      <c r="AT48" s="17">
        <f t="shared" si="56"/>
        <v>0</v>
      </c>
      <c r="AU48" s="17">
        <f t="shared" si="56"/>
        <v>0</v>
      </c>
      <c r="AV48" s="17">
        <f t="shared" si="56"/>
        <v>0</v>
      </c>
      <c r="AW48" s="17">
        <f t="shared" si="56"/>
        <v>0</v>
      </c>
      <c r="AX48" s="8">
        <f t="shared" si="56"/>
        <v>0</v>
      </c>
      <c r="AY48" s="17">
        <f t="shared" si="56"/>
        <v>0</v>
      </c>
      <c r="AZ48" s="17">
        <f t="shared" si="56"/>
        <v>0</v>
      </c>
      <c r="BA48" s="17">
        <f t="shared" si="56"/>
        <v>0</v>
      </c>
      <c r="BB48" s="8">
        <f t="shared" si="56"/>
        <v>0</v>
      </c>
      <c r="BC48" s="17">
        <f t="shared" si="56"/>
        <v>0</v>
      </c>
      <c r="BD48" s="17">
        <f t="shared" si="56"/>
        <v>0</v>
      </c>
      <c r="BE48" s="17">
        <f t="shared" si="56"/>
        <v>0</v>
      </c>
      <c r="BF48" s="17">
        <f t="shared" si="56"/>
        <v>0</v>
      </c>
      <c r="BG48" s="17">
        <f t="shared" si="56"/>
        <v>0</v>
      </c>
      <c r="BH48" s="17">
        <f t="shared" si="56"/>
        <v>0</v>
      </c>
      <c r="BI48" s="17">
        <f t="shared" si="56"/>
        <v>0</v>
      </c>
      <c r="BJ48" s="17">
        <f t="shared" si="56"/>
        <v>0</v>
      </c>
      <c r="BK48" s="17">
        <f t="shared" si="56"/>
        <v>0</v>
      </c>
      <c r="BL48" s="17">
        <f t="shared" si="56"/>
        <v>0</v>
      </c>
      <c r="BM48" s="17">
        <f t="shared" si="56"/>
        <v>0</v>
      </c>
      <c r="BN48" s="17">
        <f t="shared" si="56"/>
        <v>0</v>
      </c>
      <c r="BO48" s="17">
        <f t="shared" si="56"/>
        <v>0</v>
      </c>
      <c r="BP48" s="17">
        <f t="shared" ref="BP48:CU48" si="57">SUM(BP49,BP51)</f>
        <v>0</v>
      </c>
      <c r="BQ48" s="17">
        <f t="shared" si="57"/>
        <v>0</v>
      </c>
      <c r="BR48" s="17">
        <f t="shared" si="57"/>
        <v>0</v>
      </c>
      <c r="BS48" s="17">
        <f t="shared" si="57"/>
        <v>0</v>
      </c>
      <c r="BT48" s="8">
        <f t="shared" si="57"/>
        <v>0</v>
      </c>
      <c r="BU48" s="17">
        <f t="shared" si="57"/>
        <v>0</v>
      </c>
      <c r="BV48" s="17">
        <f t="shared" si="57"/>
        <v>0</v>
      </c>
      <c r="BW48" s="17">
        <f t="shared" si="57"/>
        <v>0</v>
      </c>
      <c r="BX48" s="8">
        <f t="shared" si="57"/>
        <v>0</v>
      </c>
      <c r="BY48" s="17">
        <f t="shared" si="57"/>
        <v>0</v>
      </c>
      <c r="BZ48" s="17">
        <f t="shared" si="57"/>
        <v>0</v>
      </c>
      <c r="CA48" s="17">
        <f t="shared" si="57"/>
        <v>0</v>
      </c>
      <c r="CB48" s="17">
        <f t="shared" si="57"/>
        <v>0</v>
      </c>
      <c r="CC48" s="17">
        <f t="shared" si="57"/>
        <v>0</v>
      </c>
      <c r="CD48" s="17">
        <f t="shared" si="57"/>
        <v>0</v>
      </c>
      <c r="CE48" s="17">
        <f t="shared" si="57"/>
        <v>0</v>
      </c>
      <c r="CF48" s="17">
        <f t="shared" si="57"/>
        <v>0</v>
      </c>
      <c r="CG48" s="17">
        <f t="shared" si="57"/>
        <v>0</v>
      </c>
      <c r="CH48" s="17">
        <f t="shared" si="57"/>
        <v>0</v>
      </c>
      <c r="CI48" s="17">
        <f t="shared" si="57"/>
        <v>0</v>
      </c>
      <c r="CJ48" s="17">
        <f t="shared" si="57"/>
        <v>0</v>
      </c>
      <c r="CK48" s="17">
        <f t="shared" si="57"/>
        <v>0</v>
      </c>
      <c r="CL48" s="17">
        <f t="shared" si="57"/>
        <v>0</v>
      </c>
      <c r="CM48" s="17">
        <f t="shared" si="57"/>
        <v>0</v>
      </c>
      <c r="CN48" s="17">
        <f t="shared" si="57"/>
        <v>0</v>
      </c>
      <c r="CO48" s="17">
        <f t="shared" si="57"/>
        <v>0</v>
      </c>
      <c r="CP48" s="8">
        <f t="shared" si="57"/>
        <v>0</v>
      </c>
      <c r="CQ48" s="17">
        <f t="shared" si="57"/>
        <v>0</v>
      </c>
      <c r="CR48" s="17">
        <f t="shared" si="57"/>
        <v>0</v>
      </c>
      <c r="CS48" s="17">
        <f t="shared" si="57"/>
        <v>0</v>
      </c>
      <c r="CT48" s="8">
        <f t="shared" si="57"/>
        <v>0</v>
      </c>
      <c r="CU48" s="17">
        <f t="shared" si="57"/>
        <v>0</v>
      </c>
      <c r="CV48" s="17">
        <f t="shared" ref="CV48:EA48" si="58">SUM(CV49,CV51)</f>
        <v>0</v>
      </c>
      <c r="CW48" s="17">
        <f t="shared" si="58"/>
        <v>0</v>
      </c>
      <c r="CX48" s="17">
        <f t="shared" si="58"/>
        <v>0</v>
      </c>
      <c r="CY48" s="17">
        <f t="shared" si="58"/>
        <v>0</v>
      </c>
      <c r="CZ48" s="17">
        <f t="shared" si="58"/>
        <v>0</v>
      </c>
      <c r="DA48" s="17">
        <f t="shared" si="58"/>
        <v>0</v>
      </c>
      <c r="DB48" s="17">
        <f t="shared" si="58"/>
        <v>0</v>
      </c>
      <c r="DC48" s="17">
        <f t="shared" si="58"/>
        <v>0</v>
      </c>
      <c r="DD48" s="17">
        <f t="shared" si="58"/>
        <v>0</v>
      </c>
      <c r="DE48" s="17">
        <f t="shared" si="58"/>
        <v>0</v>
      </c>
      <c r="DF48" s="17">
        <f t="shared" si="58"/>
        <v>0</v>
      </c>
      <c r="DG48" s="17">
        <f t="shared" si="58"/>
        <v>0</v>
      </c>
      <c r="DH48" s="17">
        <f t="shared" si="58"/>
        <v>0</v>
      </c>
      <c r="DI48" s="17">
        <f t="shared" si="58"/>
        <v>0</v>
      </c>
      <c r="DJ48" s="17">
        <f t="shared" si="58"/>
        <v>0</v>
      </c>
      <c r="DK48" s="17">
        <f t="shared" si="58"/>
        <v>0</v>
      </c>
      <c r="DL48" s="8">
        <f t="shared" si="58"/>
        <v>0</v>
      </c>
      <c r="DM48" s="17">
        <f t="shared" si="58"/>
        <v>0</v>
      </c>
      <c r="DN48" s="17">
        <f t="shared" si="58"/>
        <v>0</v>
      </c>
      <c r="DO48" s="17">
        <f t="shared" si="58"/>
        <v>0</v>
      </c>
      <c r="DP48" s="8">
        <f t="shared" si="58"/>
        <v>0</v>
      </c>
      <c r="DQ48" s="17">
        <f t="shared" si="58"/>
        <v>0</v>
      </c>
      <c r="DR48" s="17">
        <f t="shared" si="58"/>
        <v>0</v>
      </c>
      <c r="DS48" s="17">
        <f t="shared" si="58"/>
        <v>0</v>
      </c>
      <c r="DT48" s="17">
        <f t="shared" si="58"/>
        <v>0</v>
      </c>
      <c r="DU48" s="17">
        <f t="shared" si="58"/>
        <v>0</v>
      </c>
      <c r="DV48" s="17">
        <f t="shared" si="58"/>
        <v>0</v>
      </c>
      <c r="DW48" s="17">
        <f t="shared" si="58"/>
        <v>0</v>
      </c>
      <c r="DX48" s="17">
        <f t="shared" si="58"/>
        <v>0</v>
      </c>
      <c r="DY48" s="17">
        <f t="shared" si="58"/>
        <v>0</v>
      </c>
      <c r="DZ48" s="17">
        <f t="shared" si="58"/>
        <v>0</v>
      </c>
      <c r="EA48" s="17">
        <f t="shared" si="58"/>
        <v>0</v>
      </c>
      <c r="EB48" s="17">
        <f t="shared" ref="EB48:FA48" si="59">SUM(EB49,EB51)</f>
        <v>0</v>
      </c>
      <c r="EC48" s="17">
        <f t="shared" si="59"/>
        <v>0</v>
      </c>
      <c r="ED48" s="17">
        <f t="shared" si="59"/>
        <v>0</v>
      </c>
      <c r="EE48" s="17">
        <f t="shared" si="59"/>
        <v>0</v>
      </c>
      <c r="EF48" s="17">
        <f t="shared" si="59"/>
        <v>0</v>
      </c>
      <c r="EG48" s="17">
        <f t="shared" si="59"/>
        <v>0</v>
      </c>
      <c r="EH48" s="8">
        <f t="shared" si="59"/>
        <v>0</v>
      </c>
      <c r="EI48" s="17">
        <f t="shared" si="59"/>
        <v>0</v>
      </c>
      <c r="EJ48" s="17">
        <f t="shared" si="59"/>
        <v>0</v>
      </c>
      <c r="EK48" s="17">
        <f t="shared" si="59"/>
        <v>0</v>
      </c>
      <c r="EL48" s="8">
        <f t="shared" si="59"/>
        <v>0</v>
      </c>
      <c r="EM48" s="17">
        <f t="shared" si="59"/>
        <v>0</v>
      </c>
      <c r="EN48" s="17">
        <f t="shared" si="59"/>
        <v>0</v>
      </c>
      <c r="EO48" s="17">
        <f t="shared" si="59"/>
        <v>0</v>
      </c>
      <c r="EP48" s="17">
        <f t="shared" si="59"/>
        <v>0</v>
      </c>
      <c r="EQ48" s="17">
        <f t="shared" si="59"/>
        <v>0</v>
      </c>
      <c r="ER48" s="17">
        <f t="shared" si="59"/>
        <v>0</v>
      </c>
      <c r="ES48" s="17">
        <f t="shared" si="59"/>
        <v>0</v>
      </c>
      <c r="ET48" s="17">
        <f t="shared" si="59"/>
        <v>0</v>
      </c>
      <c r="EU48" s="17">
        <f t="shared" si="59"/>
        <v>0</v>
      </c>
      <c r="EV48" s="17">
        <f t="shared" si="59"/>
        <v>0</v>
      </c>
      <c r="EW48" s="17">
        <f t="shared" si="59"/>
        <v>0</v>
      </c>
      <c r="EX48" s="17">
        <f t="shared" si="59"/>
        <v>0</v>
      </c>
      <c r="EY48" s="17">
        <f t="shared" si="59"/>
        <v>0</v>
      </c>
      <c r="EZ48" s="17">
        <f t="shared" si="59"/>
        <v>0</v>
      </c>
      <c r="FA48" s="17">
        <f t="shared" si="59"/>
        <v>0</v>
      </c>
      <c r="FB48" s="47" t="s">
        <v>188</v>
      </c>
    </row>
    <row r="49" spans="1:158" ht="78.75" x14ac:dyDescent="0.25">
      <c r="A49" s="36" t="s">
        <v>230</v>
      </c>
      <c r="B49" s="39" t="s">
        <v>231</v>
      </c>
      <c r="C49" s="42" t="s">
        <v>187</v>
      </c>
      <c r="D49" s="17">
        <f t="shared" ref="D49:AI49" si="60">SUM(D50)</f>
        <v>0</v>
      </c>
      <c r="E49" s="17">
        <f t="shared" si="60"/>
        <v>0</v>
      </c>
      <c r="F49" s="17">
        <f t="shared" si="60"/>
        <v>0</v>
      </c>
      <c r="G49" s="17">
        <f t="shared" si="60"/>
        <v>0</v>
      </c>
      <c r="H49" s="17">
        <f t="shared" si="60"/>
        <v>0</v>
      </c>
      <c r="I49" s="17">
        <f t="shared" si="60"/>
        <v>0</v>
      </c>
      <c r="J49" s="17">
        <f t="shared" si="60"/>
        <v>0</v>
      </c>
      <c r="K49" s="17">
        <f t="shared" si="60"/>
        <v>0</v>
      </c>
      <c r="L49" s="17">
        <f t="shared" si="60"/>
        <v>0</v>
      </c>
      <c r="M49" s="17">
        <f t="shared" si="60"/>
        <v>0</v>
      </c>
      <c r="N49" s="17">
        <f t="shared" si="60"/>
        <v>0</v>
      </c>
      <c r="O49" s="17">
        <f t="shared" si="60"/>
        <v>0</v>
      </c>
      <c r="P49" s="17">
        <f t="shared" si="60"/>
        <v>0</v>
      </c>
      <c r="Q49" s="17">
        <f t="shared" si="60"/>
        <v>0</v>
      </c>
      <c r="R49" s="17">
        <f t="shared" si="60"/>
        <v>0</v>
      </c>
      <c r="S49" s="17">
        <f t="shared" si="60"/>
        <v>0</v>
      </c>
      <c r="T49" s="17">
        <f t="shared" si="60"/>
        <v>0</v>
      </c>
      <c r="U49" s="17">
        <f t="shared" si="60"/>
        <v>0</v>
      </c>
      <c r="V49" s="17">
        <f t="shared" si="60"/>
        <v>0</v>
      </c>
      <c r="W49" s="17">
        <f t="shared" si="60"/>
        <v>0</v>
      </c>
      <c r="X49" s="17">
        <f t="shared" si="60"/>
        <v>0</v>
      </c>
      <c r="Y49" s="17">
        <f t="shared" si="60"/>
        <v>0</v>
      </c>
      <c r="Z49" s="17">
        <f t="shared" si="60"/>
        <v>0</v>
      </c>
      <c r="AA49" s="17">
        <f t="shared" si="60"/>
        <v>0</v>
      </c>
      <c r="AB49" s="8">
        <f t="shared" si="60"/>
        <v>0</v>
      </c>
      <c r="AC49" s="17">
        <f t="shared" si="60"/>
        <v>0</v>
      </c>
      <c r="AD49" s="17">
        <f t="shared" si="60"/>
        <v>0</v>
      </c>
      <c r="AE49" s="17">
        <f t="shared" si="60"/>
        <v>0</v>
      </c>
      <c r="AF49" s="8">
        <f t="shared" si="60"/>
        <v>0</v>
      </c>
      <c r="AG49" s="17">
        <f t="shared" si="60"/>
        <v>0</v>
      </c>
      <c r="AH49" s="17">
        <f t="shared" si="60"/>
        <v>0</v>
      </c>
      <c r="AI49" s="17">
        <f t="shared" si="60"/>
        <v>0</v>
      </c>
      <c r="AJ49" s="17">
        <f t="shared" ref="AJ49:BO49" si="61">SUM(AJ50)</f>
        <v>0</v>
      </c>
      <c r="AK49" s="17">
        <f t="shared" si="61"/>
        <v>0</v>
      </c>
      <c r="AL49" s="17">
        <f t="shared" si="61"/>
        <v>0</v>
      </c>
      <c r="AM49" s="17">
        <f t="shared" si="61"/>
        <v>0</v>
      </c>
      <c r="AN49" s="17">
        <f t="shared" si="61"/>
        <v>0</v>
      </c>
      <c r="AO49" s="17">
        <f t="shared" si="61"/>
        <v>0</v>
      </c>
      <c r="AP49" s="17">
        <f t="shared" si="61"/>
        <v>0</v>
      </c>
      <c r="AQ49" s="17">
        <f t="shared" si="61"/>
        <v>0</v>
      </c>
      <c r="AR49" s="17">
        <f t="shared" si="61"/>
        <v>0</v>
      </c>
      <c r="AS49" s="17">
        <f t="shared" si="61"/>
        <v>0</v>
      </c>
      <c r="AT49" s="17">
        <f t="shared" si="61"/>
        <v>0</v>
      </c>
      <c r="AU49" s="17">
        <f t="shared" si="61"/>
        <v>0</v>
      </c>
      <c r="AV49" s="17">
        <f t="shared" si="61"/>
        <v>0</v>
      </c>
      <c r="AW49" s="17">
        <f t="shared" si="61"/>
        <v>0</v>
      </c>
      <c r="AX49" s="8">
        <f t="shared" si="61"/>
        <v>0</v>
      </c>
      <c r="AY49" s="17">
        <f t="shared" si="61"/>
        <v>0</v>
      </c>
      <c r="AZ49" s="17">
        <f t="shared" si="61"/>
        <v>0</v>
      </c>
      <c r="BA49" s="17">
        <f t="shared" si="61"/>
        <v>0</v>
      </c>
      <c r="BB49" s="8">
        <f t="shared" si="61"/>
        <v>0</v>
      </c>
      <c r="BC49" s="17">
        <f t="shared" si="61"/>
        <v>0</v>
      </c>
      <c r="BD49" s="17">
        <f t="shared" si="61"/>
        <v>0</v>
      </c>
      <c r="BE49" s="17">
        <f t="shared" si="61"/>
        <v>0</v>
      </c>
      <c r="BF49" s="17">
        <f t="shared" si="61"/>
        <v>0</v>
      </c>
      <c r="BG49" s="17">
        <f t="shared" si="61"/>
        <v>0</v>
      </c>
      <c r="BH49" s="17">
        <f t="shared" si="61"/>
        <v>0</v>
      </c>
      <c r="BI49" s="17">
        <f t="shared" si="61"/>
        <v>0</v>
      </c>
      <c r="BJ49" s="17">
        <f t="shared" si="61"/>
        <v>0</v>
      </c>
      <c r="BK49" s="17">
        <f t="shared" si="61"/>
        <v>0</v>
      </c>
      <c r="BL49" s="17">
        <f t="shared" si="61"/>
        <v>0</v>
      </c>
      <c r="BM49" s="17">
        <f t="shared" si="61"/>
        <v>0</v>
      </c>
      <c r="BN49" s="17">
        <f t="shared" si="61"/>
        <v>0</v>
      </c>
      <c r="BO49" s="17">
        <f t="shared" si="61"/>
        <v>0</v>
      </c>
      <c r="BP49" s="17">
        <f t="shared" ref="BP49:CU49" si="62">SUM(BP50)</f>
        <v>0</v>
      </c>
      <c r="BQ49" s="17">
        <f t="shared" si="62"/>
        <v>0</v>
      </c>
      <c r="BR49" s="17">
        <f t="shared" si="62"/>
        <v>0</v>
      </c>
      <c r="BS49" s="17">
        <f t="shared" si="62"/>
        <v>0</v>
      </c>
      <c r="BT49" s="8">
        <f t="shared" si="62"/>
        <v>0</v>
      </c>
      <c r="BU49" s="17">
        <f t="shared" si="62"/>
        <v>0</v>
      </c>
      <c r="BV49" s="17">
        <f t="shared" si="62"/>
        <v>0</v>
      </c>
      <c r="BW49" s="17">
        <f t="shared" si="62"/>
        <v>0</v>
      </c>
      <c r="BX49" s="8">
        <f t="shared" si="62"/>
        <v>0</v>
      </c>
      <c r="BY49" s="17">
        <f t="shared" si="62"/>
        <v>0</v>
      </c>
      <c r="BZ49" s="17">
        <f t="shared" si="62"/>
        <v>0</v>
      </c>
      <c r="CA49" s="17">
        <f t="shared" si="62"/>
        <v>0</v>
      </c>
      <c r="CB49" s="17">
        <f t="shared" si="62"/>
        <v>0</v>
      </c>
      <c r="CC49" s="17">
        <f t="shared" si="62"/>
        <v>0</v>
      </c>
      <c r="CD49" s="17">
        <f t="shared" si="62"/>
        <v>0</v>
      </c>
      <c r="CE49" s="17">
        <f t="shared" si="62"/>
        <v>0</v>
      </c>
      <c r="CF49" s="17">
        <f t="shared" si="62"/>
        <v>0</v>
      </c>
      <c r="CG49" s="17">
        <f t="shared" si="62"/>
        <v>0</v>
      </c>
      <c r="CH49" s="17">
        <f t="shared" si="62"/>
        <v>0</v>
      </c>
      <c r="CI49" s="17">
        <f t="shared" si="62"/>
        <v>0</v>
      </c>
      <c r="CJ49" s="17">
        <f t="shared" si="62"/>
        <v>0</v>
      </c>
      <c r="CK49" s="17">
        <f t="shared" si="62"/>
        <v>0</v>
      </c>
      <c r="CL49" s="17">
        <f t="shared" si="62"/>
        <v>0</v>
      </c>
      <c r="CM49" s="17">
        <f t="shared" si="62"/>
        <v>0</v>
      </c>
      <c r="CN49" s="17">
        <f t="shared" si="62"/>
        <v>0</v>
      </c>
      <c r="CO49" s="17">
        <f t="shared" si="62"/>
        <v>0</v>
      </c>
      <c r="CP49" s="8">
        <f t="shared" si="62"/>
        <v>0</v>
      </c>
      <c r="CQ49" s="17">
        <f t="shared" si="62"/>
        <v>0</v>
      </c>
      <c r="CR49" s="17">
        <f t="shared" si="62"/>
        <v>0</v>
      </c>
      <c r="CS49" s="17">
        <f t="shared" si="62"/>
        <v>0</v>
      </c>
      <c r="CT49" s="8">
        <f t="shared" si="62"/>
        <v>0</v>
      </c>
      <c r="CU49" s="17">
        <f t="shared" si="62"/>
        <v>0</v>
      </c>
      <c r="CV49" s="17">
        <f t="shared" ref="CV49:EA49" si="63">SUM(CV50)</f>
        <v>0</v>
      </c>
      <c r="CW49" s="17">
        <f t="shared" si="63"/>
        <v>0</v>
      </c>
      <c r="CX49" s="17">
        <f t="shared" si="63"/>
        <v>0</v>
      </c>
      <c r="CY49" s="17">
        <f t="shared" si="63"/>
        <v>0</v>
      </c>
      <c r="CZ49" s="17">
        <f t="shared" si="63"/>
        <v>0</v>
      </c>
      <c r="DA49" s="17">
        <f t="shared" si="63"/>
        <v>0</v>
      </c>
      <c r="DB49" s="17">
        <f t="shared" si="63"/>
        <v>0</v>
      </c>
      <c r="DC49" s="17">
        <f t="shared" si="63"/>
        <v>0</v>
      </c>
      <c r="DD49" s="17">
        <f t="shared" si="63"/>
        <v>0</v>
      </c>
      <c r="DE49" s="17">
        <f t="shared" si="63"/>
        <v>0</v>
      </c>
      <c r="DF49" s="17">
        <f t="shared" si="63"/>
        <v>0</v>
      </c>
      <c r="DG49" s="17">
        <f t="shared" si="63"/>
        <v>0</v>
      </c>
      <c r="DH49" s="17">
        <f t="shared" si="63"/>
        <v>0</v>
      </c>
      <c r="DI49" s="17">
        <f t="shared" si="63"/>
        <v>0</v>
      </c>
      <c r="DJ49" s="17">
        <f t="shared" si="63"/>
        <v>0</v>
      </c>
      <c r="DK49" s="17">
        <f t="shared" si="63"/>
        <v>0</v>
      </c>
      <c r="DL49" s="8">
        <f t="shared" si="63"/>
        <v>0</v>
      </c>
      <c r="DM49" s="17">
        <f t="shared" si="63"/>
        <v>0</v>
      </c>
      <c r="DN49" s="17">
        <f t="shared" si="63"/>
        <v>0</v>
      </c>
      <c r="DO49" s="17">
        <f t="shared" si="63"/>
        <v>0</v>
      </c>
      <c r="DP49" s="8">
        <f t="shared" si="63"/>
        <v>0</v>
      </c>
      <c r="DQ49" s="17">
        <f t="shared" si="63"/>
        <v>0</v>
      </c>
      <c r="DR49" s="17">
        <f t="shared" si="63"/>
        <v>0</v>
      </c>
      <c r="DS49" s="17">
        <f t="shared" si="63"/>
        <v>0</v>
      </c>
      <c r="DT49" s="17">
        <f t="shared" si="63"/>
        <v>0</v>
      </c>
      <c r="DU49" s="17">
        <f t="shared" si="63"/>
        <v>0</v>
      </c>
      <c r="DV49" s="17">
        <f t="shared" si="63"/>
        <v>0</v>
      </c>
      <c r="DW49" s="17">
        <f t="shared" si="63"/>
        <v>0</v>
      </c>
      <c r="DX49" s="17">
        <f t="shared" si="63"/>
        <v>0</v>
      </c>
      <c r="DY49" s="17">
        <f t="shared" si="63"/>
        <v>0</v>
      </c>
      <c r="DZ49" s="17">
        <f t="shared" si="63"/>
        <v>0</v>
      </c>
      <c r="EA49" s="17">
        <f t="shared" si="63"/>
        <v>0</v>
      </c>
      <c r="EB49" s="17">
        <f t="shared" ref="EB49:FA49" si="64">SUM(EB50)</f>
        <v>0</v>
      </c>
      <c r="EC49" s="17">
        <f t="shared" si="64"/>
        <v>0</v>
      </c>
      <c r="ED49" s="17">
        <f t="shared" si="64"/>
        <v>0</v>
      </c>
      <c r="EE49" s="17">
        <f t="shared" si="64"/>
        <v>0</v>
      </c>
      <c r="EF49" s="17">
        <f t="shared" si="64"/>
        <v>0</v>
      </c>
      <c r="EG49" s="17">
        <f t="shared" si="64"/>
        <v>0</v>
      </c>
      <c r="EH49" s="8">
        <f t="shared" si="64"/>
        <v>0</v>
      </c>
      <c r="EI49" s="17">
        <f t="shared" si="64"/>
        <v>0</v>
      </c>
      <c r="EJ49" s="17">
        <f t="shared" si="64"/>
        <v>0</v>
      </c>
      <c r="EK49" s="17">
        <f t="shared" si="64"/>
        <v>0</v>
      </c>
      <c r="EL49" s="8">
        <f t="shared" si="64"/>
        <v>0</v>
      </c>
      <c r="EM49" s="17">
        <f t="shared" si="64"/>
        <v>0</v>
      </c>
      <c r="EN49" s="17">
        <f t="shared" si="64"/>
        <v>0</v>
      </c>
      <c r="EO49" s="17">
        <f t="shared" si="64"/>
        <v>0</v>
      </c>
      <c r="EP49" s="17">
        <f t="shared" si="64"/>
        <v>0</v>
      </c>
      <c r="EQ49" s="17">
        <f t="shared" si="64"/>
        <v>0</v>
      </c>
      <c r="ER49" s="17">
        <f t="shared" si="64"/>
        <v>0</v>
      </c>
      <c r="ES49" s="17">
        <f t="shared" si="64"/>
        <v>0</v>
      </c>
      <c r="ET49" s="17">
        <f t="shared" si="64"/>
        <v>0</v>
      </c>
      <c r="EU49" s="17">
        <f t="shared" si="64"/>
        <v>0</v>
      </c>
      <c r="EV49" s="17">
        <f t="shared" si="64"/>
        <v>0</v>
      </c>
      <c r="EW49" s="17">
        <f t="shared" si="64"/>
        <v>0</v>
      </c>
      <c r="EX49" s="17">
        <f t="shared" si="64"/>
        <v>0</v>
      </c>
      <c r="EY49" s="17">
        <f t="shared" si="64"/>
        <v>0</v>
      </c>
      <c r="EZ49" s="17">
        <f t="shared" si="64"/>
        <v>0</v>
      </c>
      <c r="FA49" s="17">
        <f t="shared" si="64"/>
        <v>0</v>
      </c>
      <c r="FB49" s="47" t="s">
        <v>188</v>
      </c>
    </row>
    <row r="50" spans="1:158" x14ac:dyDescent="0.25">
      <c r="A50" s="48"/>
      <c r="B50" s="49"/>
      <c r="C50" s="5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9"/>
      <c r="AC50" s="11"/>
      <c r="AD50" s="11"/>
      <c r="AE50" s="11"/>
      <c r="AF50" s="9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9"/>
      <c r="AY50" s="11"/>
      <c r="AZ50" s="11"/>
      <c r="BA50" s="11"/>
      <c r="BB50" s="9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9"/>
      <c r="BU50" s="11"/>
      <c r="BV50" s="11"/>
      <c r="BW50" s="11"/>
      <c r="BX50" s="9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9"/>
      <c r="CQ50" s="11"/>
      <c r="CR50" s="11"/>
      <c r="CS50" s="11"/>
      <c r="CT50" s="9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9"/>
      <c r="DM50" s="11"/>
      <c r="DN50" s="11"/>
      <c r="DO50" s="11"/>
      <c r="DP50" s="9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9"/>
      <c r="EI50" s="11"/>
      <c r="EJ50" s="11"/>
      <c r="EK50" s="11"/>
      <c r="EL50" s="9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51"/>
    </row>
    <row r="51" spans="1:158" ht="78.75" x14ac:dyDescent="0.25">
      <c r="A51" s="36" t="s">
        <v>232</v>
      </c>
      <c r="B51" s="39" t="s">
        <v>233</v>
      </c>
      <c r="C51" s="39" t="s">
        <v>187</v>
      </c>
      <c r="D51" s="17">
        <f t="shared" ref="D51:AI51" si="65">SUM(D52)</f>
        <v>0</v>
      </c>
      <c r="E51" s="17">
        <f t="shared" si="65"/>
        <v>0</v>
      </c>
      <c r="F51" s="17">
        <f t="shared" si="65"/>
        <v>0</v>
      </c>
      <c r="G51" s="17">
        <f t="shared" si="65"/>
        <v>0</v>
      </c>
      <c r="H51" s="17">
        <f t="shared" si="65"/>
        <v>0</v>
      </c>
      <c r="I51" s="17">
        <f t="shared" si="65"/>
        <v>0</v>
      </c>
      <c r="J51" s="17">
        <f t="shared" si="65"/>
        <v>0</v>
      </c>
      <c r="K51" s="17">
        <f t="shared" si="65"/>
        <v>0</v>
      </c>
      <c r="L51" s="17">
        <f t="shared" si="65"/>
        <v>0</v>
      </c>
      <c r="M51" s="17">
        <f t="shared" si="65"/>
        <v>0</v>
      </c>
      <c r="N51" s="17">
        <f t="shared" si="65"/>
        <v>0</v>
      </c>
      <c r="O51" s="17">
        <f t="shared" si="65"/>
        <v>0</v>
      </c>
      <c r="P51" s="17">
        <f t="shared" si="65"/>
        <v>0</v>
      </c>
      <c r="Q51" s="17">
        <f t="shared" si="65"/>
        <v>0</v>
      </c>
      <c r="R51" s="17">
        <f t="shared" si="65"/>
        <v>0</v>
      </c>
      <c r="S51" s="17">
        <f t="shared" si="65"/>
        <v>0</v>
      </c>
      <c r="T51" s="17">
        <f t="shared" si="65"/>
        <v>0</v>
      </c>
      <c r="U51" s="17">
        <f t="shared" si="65"/>
        <v>0</v>
      </c>
      <c r="V51" s="17">
        <f t="shared" si="65"/>
        <v>0</v>
      </c>
      <c r="W51" s="17">
        <f t="shared" si="65"/>
        <v>0</v>
      </c>
      <c r="X51" s="17">
        <f t="shared" si="65"/>
        <v>0</v>
      </c>
      <c r="Y51" s="17">
        <f t="shared" si="65"/>
        <v>0</v>
      </c>
      <c r="Z51" s="17">
        <f t="shared" si="65"/>
        <v>0</v>
      </c>
      <c r="AA51" s="17">
        <f t="shared" si="65"/>
        <v>0</v>
      </c>
      <c r="AB51" s="8">
        <f t="shared" si="65"/>
        <v>0</v>
      </c>
      <c r="AC51" s="17">
        <f t="shared" si="65"/>
        <v>0</v>
      </c>
      <c r="AD51" s="17">
        <f t="shared" si="65"/>
        <v>0</v>
      </c>
      <c r="AE51" s="17">
        <f t="shared" si="65"/>
        <v>0</v>
      </c>
      <c r="AF51" s="8">
        <f t="shared" si="65"/>
        <v>0</v>
      </c>
      <c r="AG51" s="17">
        <f t="shared" si="65"/>
        <v>0</v>
      </c>
      <c r="AH51" s="17">
        <f t="shared" si="65"/>
        <v>0</v>
      </c>
      <c r="AI51" s="17">
        <f t="shared" si="65"/>
        <v>0</v>
      </c>
      <c r="AJ51" s="17">
        <f t="shared" ref="AJ51:BO51" si="66">SUM(AJ52)</f>
        <v>0</v>
      </c>
      <c r="AK51" s="17">
        <f t="shared" si="66"/>
        <v>0</v>
      </c>
      <c r="AL51" s="17">
        <f t="shared" si="66"/>
        <v>0</v>
      </c>
      <c r="AM51" s="17">
        <f t="shared" si="66"/>
        <v>0</v>
      </c>
      <c r="AN51" s="17">
        <f t="shared" si="66"/>
        <v>0</v>
      </c>
      <c r="AO51" s="17">
        <f t="shared" si="66"/>
        <v>0</v>
      </c>
      <c r="AP51" s="17">
        <f t="shared" si="66"/>
        <v>0</v>
      </c>
      <c r="AQ51" s="17">
        <f t="shared" si="66"/>
        <v>0</v>
      </c>
      <c r="AR51" s="17">
        <f t="shared" si="66"/>
        <v>0</v>
      </c>
      <c r="AS51" s="17">
        <f t="shared" si="66"/>
        <v>0</v>
      </c>
      <c r="AT51" s="17">
        <f t="shared" si="66"/>
        <v>0</v>
      </c>
      <c r="AU51" s="17">
        <f t="shared" si="66"/>
        <v>0</v>
      </c>
      <c r="AV51" s="17">
        <f t="shared" si="66"/>
        <v>0</v>
      </c>
      <c r="AW51" s="17">
        <f t="shared" si="66"/>
        <v>0</v>
      </c>
      <c r="AX51" s="8">
        <f t="shared" si="66"/>
        <v>0</v>
      </c>
      <c r="AY51" s="17">
        <f t="shared" si="66"/>
        <v>0</v>
      </c>
      <c r="AZ51" s="17">
        <f t="shared" si="66"/>
        <v>0</v>
      </c>
      <c r="BA51" s="17">
        <f t="shared" si="66"/>
        <v>0</v>
      </c>
      <c r="BB51" s="8">
        <f t="shared" si="66"/>
        <v>0</v>
      </c>
      <c r="BC51" s="17">
        <f t="shared" si="66"/>
        <v>0</v>
      </c>
      <c r="BD51" s="17">
        <f t="shared" si="66"/>
        <v>0</v>
      </c>
      <c r="BE51" s="17">
        <f t="shared" si="66"/>
        <v>0</v>
      </c>
      <c r="BF51" s="17">
        <f t="shared" si="66"/>
        <v>0</v>
      </c>
      <c r="BG51" s="17">
        <f t="shared" si="66"/>
        <v>0</v>
      </c>
      <c r="BH51" s="17">
        <f t="shared" si="66"/>
        <v>0</v>
      </c>
      <c r="BI51" s="17">
        <f t="shared" si="66"/>
        <v>0</v>
      </c>
      <c r="BJ51" s="17">
        <f t="shared" si="66"/>
        <v>0</v>
      </c>
      <c r="BK51" s="17">
        <f t="shared" si="66"/>
        <v>0</v>
      </c>
      <c r="BL51" s="17">
        <f t="shared" si="66"/>
        <v>0</v>
      </c>
      <c r="BM51" s="17">
        <f t="shared" si="66"/>
        <v>0</v>
      </c>
      <c r="BN51" s="17">
        <f t="shared" si="66"/>
        <v>0</v>
      </c>
      <c r="BO51" s="17">
        <f t="shared" si="66"/>
        <v>0</v>
      </c>
      <c r="BP51" s="17">
        <f t="shared" ref="BP51:CU51" si="67">SUM(BP52)</f>
        <v>0</v>
      </c>
      <c r="BQ51" s="17">
        <f t="shared" si="67"/>
        <v>0</v>
      </c>
      <c r="BR51" s="17">
        <f t="shared" si="67"/>
        <v>0</v>
      </c>
      <c r="BS51" s="17">
        <f t="shared" si="67"/>
        <v>0</v>
      </c>
      <c r="BT51" s="8">
        <f t="shared" si="67"/>
        <v>0</v>
      </c>
      <c r="BU51" s="17">
        <f t="shared" si="67"/>
        <v>0</v>
      </c>
      <c r="BV51" s="17">
        <f t="shared" si="67"/>
        <v>0</v>
      </c>
      <c r="BW51" s="17">
        <f t="shared" si="67"/>
        <v>0</v>
      </c>
      <c r="BX51" s="8">
        <f t="shared" si="67"/>
        <v>0</v>
      </c>
      <c r="BY51" s="17">
        <f t="shared" si="67"/>
        <v>0</v>
      </c>
      <c r="BZ51" s="17">
        <f t="shared" si="67"/>
        <v>0</v>
      </c>
      <c r="CA51" s="17">
        <f t="shared" si="67"/>
        <v>0</v>
      </c>
      <c r="CB51" s="17">
        <f t="shared" si="67"/>
        <v>0</v>
      </c>
      <c r="CC51" s="17">
        <f t="shared" si="67"/>
        <v>0</v>
      </c>
      <c r="CD51" s="17">
        <f t="shared" si="67"/>
        <v>0</v>
      </c>
      <c r="CE51" s="17">
        <f t="shared" si="67"/>
        <v>0</v>
      </c>
      <c r="CF51" s="17">
        <f t="shared" si="67"/>
        <v>0</v>
      </c>
      <c r="CG51" s="17">
        <f t="shared" si="67"/>
        <v>0</v>
      </c>
      <c r="CH51" s="17">
        <f t="shared" si="67"/>
        <v>0</v>
      </c>
      <c r="CI51" s="17">
        <f t="shared" si="67"/>
        <v>0</v>
      </c>
      <c r="CJ51" s="17">
        <f t="shared" si="67"/>
        <v>0</v>
      </c>
      <c r="CK51" s="17">
        <f t="shared" si="67"/>
        <v>0</v>
      </c>
      <c r="CL51" s="17">
        <f t="shared" si="67"/>
        <v>0</v>
      </c>
      <c r="CM51" s="17">
        <f t="shared" si="67"/>
        <v>0</v>
      </c>
      <c r="CN51" s="17">
        <f t="shared" si="67"/>
        <v>0</v>
      </c>
      <c r="CO51" s="17">
        <f t="shared" si="67"/>
        <v>0</v>
      </c>
      <c r="CP51" s="8">
        <f t="shared" si="67"/>
        <v>0</v>
      </c>
      <c r="CQ51" s="17">
        <f t="shared" si="67"/>
        <v>0</v>
      </c>
      <c r="CR51" s="17">
        <f t="shared" si="67"/>
        <v>0</v>
      </c>
      <c r="CS51" s="17">
        <f t="shared" si="67"/>
        <v>0</v>
      </c>
      <c r="CT51" s="8">
        <f t="shared" si="67"/>
        <v>0</v>
      </c>
      <c r="CU51" s="17">
        <f t="shared" si="67"/>
        <v>0</v>
      </c>
      <c r="CV51" s="17">
        <f t="shared" ref="CV51:EA51" si="68">SUM(CV52)</f>
        <v>0</v>
      </c>
      <c r="CW51" s="17">
        <f t="shared" si="68"/>
        <v>0</v>
      </c>
      <c r="CX51" s="17">
        <f t="shared" si="68"/>
        <v>0</v>
      </c>
      <c r="CY51" s="17">
        <f t="shared" si="68"/>
        <v>0</v>
      </c>
      <c r="CZ51" s="17">
        <f t="shared" si="68"/>
        <v>0</v>
      </c>
      <c r="DA51" s="17">
        <f t="shared" si="68"/>
        <v>0</v>
      </c>
      <c r="DB51" s="17">
        <f t="shared" si="68"/>
        <v>0</v>
      </c>
      <c r="DC51" s="17">
        <f t="shared" si="68"/>
        <v>0</v>
      </c>
      <c r="DD51" s="17">
        <f t="shared" si="68"/>
        <v>0</v>
      </c>
      <c r="DE51" s="17">
        <f t="shared" si="68"/>
        <v>0</v>
      </c>
      <c r="DF51" s="17">
        <f t="shared" si="68"/>
        <v>0</v>
      </c>
      <c r="DG51" s="17">
        <f t="shared" si="68"/>
        <v>0</v>
      </c>
      <c r="DH51" s="17">
        <f t="shared" si="68"/>
        <v>0</v>
      </c>
      <c r="DI51" s="17">
        <f t="shared" si="68"/>
        <v>0</v>
      </c>
      <c r="DJ51" s="17">
        <f t="shared" si="68"/>
        <v>0</v>
      </c>
      <c r="DK51" s="17">
        <f t="shared" si="68"/>
        <v>0</v>
      </c>
      <c r="DL51" s="8">
        <f t="shared" si="68"/>
        <v>0</v>
      </c>
      <c r="DM51" s="17">
        <f t="shared" si="68"/>
        <v>0</v>
      </c>
      <c r="DN51" s="17">
        <f t="shared" si="68"/>
        <v>0</v>
      </c>
      <c r="DO51" s="17">
        <f t="shared" si="68"/>
        <v>0</v>
      </c>
      <c r="DP51" s="8">
        <f t="shared" si="68"/>
        <v>0</v>
      </c>
      <c r="DQ51" s="17">
        <f t="shared" si="68"/>
        <v>0</v>
      </c>
      <c r="DR51" s="17">
        <f t="shared" si="68"/>
        <v>0</v>
      </c>
      <c r="DS51" s="17">
        <f t="shared" si="68"/>
        <v>0</v>
      </c>
      <c r="DT51" s="17">
        <f t="shared" si="68"/>
        <v>0</v>
      </c>
      <c r="DU51" s="17">
        <f t="shared" si="68"/>
        <v>0</v>
      </c>
      <c r="DV51" s="17">
        <f t="shared" si="68"/>
        <v>0</v>
      </c>
      <c r="DW51" s="17">
        <f t="shared" si="68"/>
        <v>0</v>
      </c>
      <c r="DX51" s="17">
        <f t="shared" si="68"/>
        <v>0</v>
      </c>
      <c r="DY51" s="17">
        <f t="shared" si="68"/>
        <v>0</v>
      </c>
      <c r="DZ51" s="17">
        <f t="shared" si="68"/>
        <v>0</v>
      </c>
      <c r="EA51" s="17">
        <f t="shared" si="68"/>
        <v>0</v>
      </c>
      <c r="EB51" s="17">
        <f t="shared" ref="EB51:FA51" si="69">SUM(EB52)</f>
        <v>0</v>
      </c>
      <c r="EC51" s="17">
        <f t="shared" si="69"/>
        <v>0</v>
      </c>
      <c r="ED51" s="17">
        <f t="shared" si="69"/>
        <v>0</v>
      </c>
      <c r="EE51" s="17">
        <f t="shared" si="69"/>
        <v>0</v>
      </c>
      <c r="EF51" s="17">
        <f t="shared" si="69"/>
        <v>0</v>
      </c>
      <c r="EG51" s="17">
        <f t="shared" si="69"/>
        <v>0</v>
      </c>
      <c r="EH51" s="8">
        <f t="shared" si="69"/>
        <v>0</v>
      </c>
      <c r="EI51" s="17">
        <f t="shared" si="69"/>
        <v>0</v>
      </c>
      <c r="EJ51" s="17">
        <f t="shared" si="69"/>
        <v>0</v>
      </c>
      <c r="EK51" s="17">
        <f t="shared" si="69"/>
        <v>0</v>
      </c>
      <c r="EL51" s="8">
        <f t="shared" si="69"/>
        <v>0</v>
      </c>
      <c r="EM51" s="17">
        <f t="shared" si="69"/>
        <v>0</v>
      </c>
      <c r="EN51" s="17">
        <f t="shared" si="69"/>
        <v>0</v>
      </c>
      <c r="EO51" s="17">
        <f t="shared" si="69"/>
        <v>0</v>
      </c>
      <c r="EP51" s="17">
        <f t="shared" si="69"/>
        <v>0</v>
      </c>
      <c r="EQ51" s="17">
        <f t="shared" si="69"/>
        <v>0</v>
      </c>
      <c r="ER51" s="17">
        <f t="shared" si="69"/>
        <v>0</v>
      </c>
      <c r="ES51" s="17">
        <f t="shared" si="69"/>
        <v>0</v>
      </c>
      <c r="ET51" s="17">
        <f t="shared" si="69"/>
        <v>0</v>
      </c>
      <c r="EU51" s="17">
        <f t="shared" si="69"/>
        <v>0</v>
      </c>
      <c r="EV51" s="17">
        <f t="shared" si="69"/>
        <v>0</v>
      </c>
      <c r="EW51" s="17">
        <f t="shared" si="69"/>
        <v>0</v>
      </c>
      <c r="EX51" s="17">
        <f t="shared" si="69"/>
        <v>0</v>
      </c>
      <c r="EY51" s="17">
        <f t="shared" si="69"/>
        <v>0</v>
      </c>
      <c r="EZ51" s="17">
        <f t="shared" si="69"/>
        <v>0</v>
      </c>
      <c r="FA51" s="17">
        <f t="shared" si="69"/>
        <v>0</v>
      </c>
      <c r="FB51" s="47" t="s">
        <v>188</v>
      </c>
    </row>
    <row r="52" spans="1:158" x14ac:dyDescent="0.25">
      <c r="A52" s="43"/>
      <c r="B52" s="44"/>
      <c r="C52" s="45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9"/>
      <c r="AC52" s="11"/>
      <c r="AD52" s="11"/>
      <c r="AE52" s="11"/>
      <c r="AF52" s="9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9"/>
      <c r="AY52" s="11"/>
      <c r="AZ52" s="11"/>
      <c r="BA52" s="11"/>
      <c r="BB52" s="9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9"/>
      <c r="BU52" s="11"/>
      <c r="BV52" s="11"/>
      <c r="BW52" s="11"/>
      <c r="BX52" s="9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9"/>
      <c r="CQ52" s="11"/>
      <c r="CR52" s="11"/>
      <c r="CS52" s="11"/>
      <c r="CT52" s="9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9"/>
      <c r="DM52" s="11"/>
      <c r="DN52" s="11"/>
      <c r="DO52" s="11"/>
      <c r="DP52" s="9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9"/>
      <c r="EI52" s="11"/>
      <c r="EJ52" s="11"/>
      <c r="EK52" s="11"/>
      <c r="EL52" s="9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46"/>
    </row>
    <row r="53" spans="1:158" ht="47.25" x14ac:dyDescent="0.25">
      <c r="A53" s="36" t="s">
        <v>234</v>
      </c>
      <c r="B53" s="39" t="s">
        <v>235</v>
      </c>
      <c r="C53" s="39" t="s">
        <v>187</v>
      </c>
      <c r="D53" s="17">
        <f t="shared" ref="D53:AI53" si="70">D54+D59+D63+D75</f>
        <v>0</v>
      </c>
      <c r="E53" s="17">
        <f t="shared" si="70"/>
        <v>0</v>
      </c>
      <c r="F53" s="8">
        <f t="shared" si="70"/>
        <v>0.48</v>
      </c>
      <c r="G53" s="17">
        <f t="shared" si="70"/>
        <v>0</v>
      </c>
      <c r="H53" s="17">
        <f t="shared" si="70"/>
        <v>0</v>
      </c>
      <c r="I53" s="17">
        <f t="shared" si="70"/>
        <v>0</v>
      </c>
      <c r="J53" s="8">
        <f t="shared" si="70"/>
        <v>14</v>
      </c>
      <c r="K53" s="17">
        <f t="shared" si="70"/>
        <v>0</v>
      </c>
      <c r="L53" s="17">
        <f t="shared" si="70"/>
        <v>0</v>
      </c>
      <c r="M53" s="17">
        <f t="shared" si="70"/>
        <v>0</v>
      </c>
      <c r="N53" s="17">
        <f t="shared" si="70"/>
        <v>0</v>
      </c>
      <c r="O53" s="17">
        <f t="shared" si="70"/>
        <v>0</v>
      </c>
      <c r="P53" s="17">
        <f t="shared" si="70"/>
        <v>0</v>
      </c>
      <c r="Q53" s="17">
        <f t="shared" si="70"/>
        <v>0</v>
      </c>
      <c r="R53" s="17">
        <f t="shared" si="70"/>
        <v>0</v>
      </c>
      <c r="S53" s="17">
        <f t="shared" si="70"/>
        <v>0</v>
      </c>
      <c r="T53" s="17">
        <f t="shared" si="70"/>
        <v>0</v>
      </c>
      <c r="U53" s="17">
        <f t="shared" si="70"/>
        <v>0</v>
      </c>
      <c r="V53" s="17">
        <f t="shared" si="70"/>
        <v>0</v>
      </c>
      <c r="W53" s="17">
        <f t="shared" si="70"/>
        <v>0</v>
      </c>
      <c r="X53" s="17">
        <f t="shared" si="70"/>
        <v>0</v>
      </c>
      <c r="Y53" s="17">
        <f t="shared" si="70"/>
        <v>0</v>
      </c>
      <c r="Z53" s="17">
        <f t="shared" si="70"/>
        <v>0</v>
      </c>
      <c r="AA53" s="17">
        <f t="shared" si="70"/>
        <v>0</v>
      </c>
      <c r="AB53" s="8">
        <f t="shared" si="70"/>
        <v>0</v>
      </c>
      <c r="AC53" s="17">
        <f t="shared" si="70"/>
        <v>0</v>
      </c>
      <c r="AD53" s="17">
        <f t="shared" si="70"/>
        <v>0</v>
      </c>
      <c r="AE53" s="17">
        <f t="shared" si="70"/>
        <v>0</v>
      </c>
      <c r="AF53" s="8">
        <f t="shared" si="70"/>
        <v>0</v>
      </c>
      <c r="AG53" s="17">
        <f t="shared" si="70"/>
        <v>0</v>
      </c>
      <c r="AH53" s="17">
        <f t="shared" si="70"/>
        <v>0</v>
      </c>
      <c r="AI53" s="17">
        <f t="shared" si="70"/>
        <v>0</v>
      </c>
      <c r="AJ53" s="17">
        <f t="shared" ref="AJ53:BO53" si="71">AJ54+AJ59+AJ63+AJ75</f>
        <v>0</v>
      </c>
      <c r="AK53" s="17">
        <f t="shared" si="71"/>
        <v>0</v>
      </c>
      <c r="AL53" s="17">
        <f t="shared" si="71"/>
        <v>0</v>
      </c>
      <c r="AM53" s="17">
        <f t="shared" si="71"/>
        <v>0</v>
      </c>
      <c r="AN53" s="17">
        <f t="shared" si="71"/>
        <v>0</v>
      </c>
      <c r="AO53" s="17">
        <f t="shared" si="71"/>
        <v>0</v>
      </c>
      <c r="AP53" s="17">
        <f t="shared" si="71"/>
        <v>0</v>
      </c>
      <c r="AQ53" s="17">
        <f t="shared" si="71"/>
        <v>0</v>
      </c>
      <c r="AR53" s="17">
        <f t="shared" si="71"/>
        <v>0</v>
      </c>
      <c r="AS53" s="17">
        <f t="shared" si="71"/>
        <v>0</v>
      </c>
      <c r="AT53" s="17">
        <f t="shared" si="71"/>
        <v>0</v>
      </c>
      <c r="AU53" s="17">
        <f t="shared" si="71"/>
        <v>0</v>
      </c>
      <c r="AV53" s="17">
        <f t="shared" si="71"/>
        <v>0</v>
      </c>
      <c r="AW53" s="17">
        <f t="shared" si="71"/>
        <v>0</v>
      </c>
      <c r="AX53" s="8">
        <f t="shared" si="71"/>
        <v>0</v>
      </c>
      <c r="AY53" s="17">
        <f t="shared" si="71"/>
        <v>0</v>
      </c>
      <c r="AZ53" s="17">
        <f t="shared" si="71"/>
        <v>0</v>
      </c>
      <c r="BA53" s="17">
        <f t="shared" si="71"/>
        <v>0</v>
      </c>
      <c r="BB53" s="8">
        <f t="shared" si="71"/>
        <v>0</v>
      </c>
      <c r="BC53" s="17">
        <f t="shared" si="71"/>
        <v>0</v>
      </c>
      <c r="BD53" s="17">
        <f t="shared" si="71"/>
        <v>0</v>
      </c>
      <c r="BE53" s="17">
        <f t="shared" si="71"/>
        <v>0</v>
      </c>
      <c r="BF53" s="17">
        <f t="shared" si="71"/>
        <v>0</v>
      </c>
      <c r="BG53" s="17">
        <f t="shared" si="71"/>
        <v>0</v>
      </c>
      <c r="BH53" s="17">
        <f t="shared" si="71"/>
        <v>0</v>
      </c>
      <c r="BI53" s="17">
        <f t="shared" si="71"/>
        <v>0</v>
      </c>
      <c r="BJ53" s="17">
        <f t="shared" si="71"/>
        <v>0</v>
      </c>
      <c r="BK53" s="17">
        <f t="shared" si="71"/>
        <v>0</v>
      </c>
      <c r="BL53" s="17">
        <f t="shared" si="71"/>
        <v>0</v>
      </c>
      <c r="BM53" s="17">
        <f t="shared" si="71"/>
        <v>0</v>
      </c>
      <c r="BN53" s="17">
        <f t="shared" si="71"/>
        <v>0</v>
      </c>
      <c r="BO53" s="17">
        <f t="shared" si="71"/>
        <v>0</v>
      </c>
      <c r="BP53" s="17">
        <f t="shared" ref="BP53:CU53" si="72">BP54+BP59+BP63+BP75</f>
        <v>0</v>
      </c>
      <c r="BQ53" s="17">
        <f t="shared" si="72"/>
        <v>0</v>
      </c>
      <c r="BR53" s="17">
        <f t="shared" si="72"/>
        <v>0</v>
      </c>
      <c r="BS53" s="17">
        <f t="shared" si="72"/>
        <v>0</v>
      </c>
      <c r="BT53" s="8">
        <f t="shared" si="72"/>
        <v>0</v>
      </c>
      <c r="BU53" s="17">
        <f t="shared" si="72"/>
        <v>0</v>
      </c>
      <c r="BV53" s="17">
        <f t="shared" si="72"/>
        <v>0</v>
      </c>
      <c r="BW53" s="17">
        <f t="shared" si="72"/>
        <v>0</v>
      </c>
      <c r="BX53" s="8">
        <f t="shared" si="72"/>
        <v>0</v>
      </c>
      <c r="BY53" s="17">
        <f t="shared" si="72"/>
        <v>0</v>
      </c>
      <c r="BZ53" s="17">
        <f t="shared" si="72"/>
        <v>0</v>
      </c>
      <c r="CA53" s="17">
        <f t="shared" si="72"/>
        <v>0</v>
      </c>
      <c r="CB53" s="17">
        <f t="shared" si="72"/>
        <v>0</v>
      </c>
      <c r="CC53" s="17">
        <f t="shared" si="72"/>
        <v>0</v>
      </c>
      <c r="CD53" s="17">
        <f t="shared" si="72"/>
        <v>0</v>
      </c>
      <c r="CE53" s="17">
        <f t="shared" si="72"/>
        <v>0</v>
      </c>
      <c r="CF53" s="17">
        <f t="shared" si="72"/>
        <v>0</v>
      </c>
      <c r="CG53" s="17">
        <f t="shared" si="72"/>
        <v>0</v>
      </c>
      <c r="CH53" s="17">
        <f t="shared" si="72"/>
        <v>0</v>
      </c>
      <c r="CI53" s="17">
        <f t="shared" si="72"/>
        <v>0</v>
      </c>
      <c r="CJ53" s="17">
        <f t="shared" si="72"/>
        <v>0</v>
      </c>
      <c r="CK53" s="17">
        <f t="shared" si="72"/>
        <v>0</v>
      </c>
      <c r="CL53" s="17">
        <f t="shared" si="72"/>
        <v>0</v>
      </c>
      <c r="CM53" s="17">
        <f t="shared" si="72"/>
        <v>0</v>
      </c>
      <c r="CN53" s="17">
        <f t="shared" si="72"/>
        <v>0</v>
      </c>
      <c r="CO53" s="17">
        <f t="shared" si="72"/>
        <v>0</v>
      </c>
      <c r="CP53" s="8">
        <f t="shared" si="72"/>
        <v>0.24</v>
      </c>
      <c r="CQ53" s="17">
        <f t="shared" si="72"/>
        <v>0</v>
      </c>
      <c r="CR53" s="17">
        <f t="shared" si="72"/>
        <v>0</v>
      </c>
      <c r="CS53" s="17">
        <f t="shared" si="72"/>
        <v>0</v>
      </c>
      <c r="CT53" s="8">
        <f t="shared" si="72"/>
        <v>7</v>
      </c>
      <c r="CU53" s="17">
        <f t="shared" si="72"/>
        <v>0</v>
      </c>
      <c r="CV53" s="17">
        <f t="shared" ref="CV53:EA53" si="73">CV54+CV59+CV63+CV75</f>
        <v>0</v>
      </c>
      <c r="CW53" s="17">
        <f t="shared" si="73"/>
        <v>0</v>
      </c>
      <c r="CX53" s="17">
        <f t="shared" si="73"/>
        <v>0</v>
      </c>
      <c r="CY53" s="17">
        <f t="shared" si="73"/>
        <v>0</v>
      </c>
      <c r="CZ53" s="17">
        <f t="shared" si="73"/>
        <v>0</v>
      </c>
      <c r="DA53" s="17">
        <f t="shared" si="73"/>
        <v>0</v>
      </c>
      <c r="DB53" s="17">
        <f t="shared" si="73"/>
        <v>0</v>
      </c>
      <c r="DC53" s="17">
        <f t="shared" si="73"/>
        <v>0</v>
      </c>
      <c r="DD53" s="17">
        <f t="shared" si="73"/>
        <v>0</v>
      </c>
      <c r="DE53" s="17">
        <f t="shared" si="73"/>
        <v>0</v>
      </c>
      <c r="DF53" s="17">
        <f t="shared" si="73"/>
        <v>0</v>
      </c>
      <c r="DG53" s="17">
        <f t="shared" si="73"/>
        <v>0</v>
      </c>
      <c r="DH53" s="17">
        <f t="shared" si="73"/>
        <v>0</v>
      </c>
      <c r="DI53" s="17">
        <f t="shared" si="73"/>
        <v>0</v>
      </c>
      <c r="DJ53" s="17">
        <f t="shared" si="73"/>
        <v>0</v>
      </c>
      <c r="DK53" s="17">
        <f t="shared" si="73"/>
        <v>0</v>
      </c>
      <c r="DL53" s="8">
        <f t="shared" si="73"/>
        <v>0.24</v>
      </c>
      <c r="DM53" s="17">
        <f t="shared" si="73"/>
        <v>0</v>
      </c>
      <c r="DN53" s="17">
        <f t="shared" si="73"/>
        <v>0</v>
      </c>
      <c r="DO53" s="17">
        <f t="shared" si="73"/>
        <v>0</v>
      </c>
      <c r="DP53" s="8">
        <f t="shared" si="73"/>
        <v>7</v>
      </c>
      <c r="DQ53" s="17">
        <f t="shared" si="73"/>
        <v>0</v>
      </c>
      <c r="DR53" s="17">
        <f t="shared" si="73"/>
        <v>0</v>
      </c>
      <c r="DS53" s="17">
        <f t="shared" si="73"/>
        <v>0</v>
      </c>
      <c r="DT53" s="17">
        <f t="shared" si="73"/>
        <v>0</v>
      </c>
      <c r="DU53" s="17">
        <f t="shared" si="73"/>
        <v>0</v>
      </c>
      <c r="DV53" s="17">
        <f t="shared" si="73"/>
        <v>0</v>
      </c>
      <c r="DW53" s="17">
        <f t="shared" si="73"/>
        <v>0</v>
      </c>
      <c r="DX53" s="17">
        <f t="shared" si="73"/>
        <v>0</v>
      </c>
      <c r="DY53" s="17">
        <f t="shared" si="73"/>
        <v>0</v>
      </c>
      <c r="DZ53" s="17">
        <f t="shared" si="73"/>
        <v>0</v>
      </c>
      <c r="EA53" s="17">
        <f t="shared" si="73"/>
        <v>0</v>
      </c>
      <c r="EB53" s="17">
        <f t="shared" ref="EB53:FA53" si="74">EB54+EB59+EB63+EB75</f>
        <v>0</v>
      </c>
      <c r="EC53" s="17">
        <f t="shared" si="74"/>
        <v>0</v>
      </c>
      <c r="ED53" s="17">
        <f t="shared" si="74"/>
        <v>0</v>
      </c>
      <c r="EE53" s="17">
        <f t="shared" si="74"/>
        <v>0</v>
      </c>
      <c r="EF53" s="17">
        <f t="shared" si="74"/>
        <v>0</v>
      </c>
      <c r="EG53" s="17">
        <f t="shared" si="74"/>
        <v>0</v>
      </c>
      <c r="EH53" s="8">
        <f t="shared" si="74"/>
        <v>0.48</v>
      </c>
      <c r="EI53" s="17">
        <f t="shared" si="74"/>
        <v>0</v>
      </c>
      <c r="EJ53" s="17">
        <f t="shared" si="74"/>
        <v>0</v>
      </c>
      <c r="EK53" s="17">
        <f t="shared" si="74"/>
        <v>0</v>
      </c>
      <c r="EL53" s="8">
        <f t="shared" si="74"/>
        <v>14</v>
      </c>
      <c r="EM53" s="17">
        <f t="shared" si="74"/>
        <v>0</v>
      </c>
      <c r="EN53" s="17">
        <f t="shared" si="74"/>
        <v>0</v>
      </c>
      <c r="EO53" s="17">
        <f t="shared" si="74"/>
        <v>0</v>
      </c>
      <c r="EP53" s="17">
        <f t="shared" si="74"/>
        <v>0</v>
      </c>
      <c r="EQ53" s="17">
        <f t="shared" si="74"/>
        <v>0</v>
      </c>
      <c r="ER53" s="17">
        <f t="shared" si="74"/>
        <v>0</v>
      </c>
      <c r="ES53" s="17">
        <f t="shared" si="74"/>
        <v>0</v>
      </c>
      <c r="ET53" s="17">
        <f t="shared" si="74"/>
        <v>0</v>
      </c>
      <c r="EU53" s="17">
        <f t="shared" si="74"/>
        <v>0</v>
      </c>
      <c r="EV53" s="17">
        <f t="shared" si="74"/>
        <v>0</v>
      </c>
      <c r="EW53" s="17">
        <f t="shared" si="74"/>
        <v>0</v>
      </c>
      <c r="EX53" s="17">
        <f t="shared" si="74"/>
        <v>0</v>
      </c>
      <c r="EY53" s="17">
        <f t="shared" si="74"/>
        <v>0</v>
      </c>
      <c r="EZ53" s="17">
        <f t="shared" si="74"/>
        <v>0</v>
      </c>
      <c r="FA53" s="17">
        <f t="shared" si="74"/>
        <v>0</v>
      </c>
      <c r="FB53" s="47" t="s">
        <v>188</v>
      </c>
    </row>
    <row r="54" spans="1:158" ht="78.75" x14ac:dyDescent="0.25">
      <c r="A54" s="36" t="s">
        <v>236</v>
      </c>
      <c r="B54" s="39" t="s">
        <v>237</v>
      </c>
      <c r="C54" s="39" t="s">
        <v>187</v>
      </c>
      <c r="D54" s="17">
        <f t="shared" ref="D54:AI54" si="75">D55+D57</f>
        <v>0</v>
      </c>
      <c r="E54" s="17">
        <f t="shared" si="75"/>
        <v>0</v>
      </c>
      <c r="F54" s="8">
        <f t="shared" si="75"/>
        <v>0</v>
      </c>
      <c r="G54" s="17">
        <f t="shared" si="75"/>
        <v>0</v>
      </c>
      <c r="H54" s="17">
        <f t="shared" si="75"/>
        <v>0</v>
      </c>
      <c r="I54" s="17">
        <f t="shared" si="75"/>
        <v>0</v>
      </c>
      <c r="J54" s="8">
        <f t="shared" si="75"/>
        <v>14</v>
      </c>
      <c r="K54" s="17">
        <f t="shared" si="75"/>
        <v>0</v>
      </c>
      <c r="L54" s="17">
        <f t="shared" si="75"/>
        <v>0</v>
      </c>
      <c r="M54" s="17">
        <f t="shared" si="75"/>
        <v>0</v>
      </c>
      <c r="N54" s="17">
        <f t="shared" si="75"/>
        <v>0</v>
      </c>
      <c r="O54" s="17">
        <f t="shared" si="75"/>
        <v>0</v>
      </c>
      <c r="P54" s="17">
        <f t="shared" si="75"/>
        <v>0</v>
      </c>
      <c r="Q54" s="17">
        <f t="shared" si="75"/>
        <v>0</v>
      </c>
      <c r="R54" s="17">
        <f t="shared" si="75"/>
        <v>0</v>
      </c>
      <c r="S54" s="17">
        <f t="shared" si="75"/>
        <v>0</v>
      </c>
      <c r="T54" s="17">
        <f t="shared" si="75"/>
        <v>0</v>
      </c>
      <c r="U54" s="17">
        <f t="shared" si="75"/>
        <v>0</v>
      </c>
      <c r="V54" s="17">
        <f t="shared" si="75"/>
        <v>0</v>
      </c>
      <c r="W54" s="17">
        <f t="shared" si="75"/>
        <v>0</v>
      </c>
      <c r="X54" s="17">
        <f t="shared" si="75"/>
        <v>0</v>
      </c>
      <c r="Y54" s="17">
        <f t="shared" si="75"/>
        <v>0</v>
      </c>
      <c r="Z54" s="17">
        <f t="shared" si="75"/>
        <v>0</v>
      </c>
      <c r="AA54" s="17">
        <f t="shared" si="75"/>
        <v>0</v>
      </c>
      <c r="AB54" s="8">
        <f t="shared" si="75"/>
        <v>0</v>
      </c>
      <c r="AC54" s="17">
        <f t="shared" si="75"/>
        <v>0</v>
      </c>
      <c r="AD54" s="17">
        <f t="shared" si="75"/>
        <v>0</v>
      </c>
      <c r="AE54" s="17">
        <f t="shared" si="75"/>
        <v>0</v>
      </c>
      <c r="AF54" s="8">
        <f t="shared" si="75"/>
        <v>0</v>
      </c>
      <c r="AG54" s="17">
        <f t="shared" si="75"/>
        <v>0</v>
      </c>
      <c r="AH54" s="17">
        <f t="shared" si="75"/>
        <v>0</v>
      </c>
      <c r="AI54" s="17">
        <f t="shared" si="75"/>
        <v>0</v>
      </c>
      <c r="AJ54" s="17">
        <f t="shared" ref="AJ54:BO54" si="76">AJ55+AJ57</f>
        <v>0</v>
      </c>
      <c r="AK54" s="17">
        <f t="shared" si="76"/>
        <v>0</v>
      </c>
      <c r="AL54" s="17">
        <f t="shared" si="76"/>
        <v>0</v>
      </c>
      <c r="AM54" s="17">
        <f t="shared" si="76"/>
        <v>0</v>
      </c>
      <c r="AN54" s="17">
        <f t="shared" si="76"/>
        <v>0</v>
      </c>
      <c r="AO54" s="17">
        <f t="shared" si="76"/>
        <v>0</v>
      </c>
      <c r="AP54" s="17">
        <f t="shared" si="76"/>
        <v>0</v>
      </c>
      <c r="AQ54" s="17">
        <f t="shared" si="76"/>
        <v>0</v>
      </c>
      <c r="AR54" s="17">
        <f t="shared" si="76"/>
        <v>0</v>
      </c>
      <c r="AS54" s="17">
        <f t="shared" si="76"/>
        <v>0</v>
      </c>
      <c r="AT54" s="17">
        <f t="shared" si="76"/>
        <v>0</v>
      </c>
      <c r="AU54" s="17">
        <f t="shared" si="76"/>
        <v>0</v>
      </c>
      <c r="AV54" s="17">
        <f t="shared" si="76"/>
        <v>0</v>
      </c>
      <c r="AW54" s="17">
        <f t="shared" si="76"/>
        <v>0</v>
      </c>
      <c r="AX54" s="8">
        <f t="shared" si="76"/>
        <v>0</v>
      </c>
      <c r="AY54" s="17">
        <f t="shared" si="76"/>
        <v>0</v>
      </c>
      <c r="AZ54" s="17">
        <f t="shared" si="76"/>
        <v>0</v>
      </c>
      <c r="BA54" s="17">
        <f t="shared" si="76"/>
        <v>0</v>
      </c>
      <c r="BB54" s="8">
        <f t="shared" si="76"/>
        <v>0</v>
      </c>
      <c r="BC54" s="17">
        <f t="shared" si="76"/>
        <v>0</v>
      </c>
      <c r="BD54" s="17">
        <f t="shared" si="76"/>
        <v>0</v>
      </c>
      <c r="BE54" s="17">
        <f t="shared" si="76"/>
        <v>0</v>
      </c>
      <c r="BF54" s="17">
        <f t="shared" si="76"/>
        <v>0</v>
      </c>
      <c r="BG54" s="17">
        <f t="shared" si="76"/>
        <v>0</v>
      </c>
      <c r="BH54" s="17">
        <f t="shared" si="76"/>
        <v>0</v>
      </c>
      <c r="BI54" s="17">
        <f t="shared" si="76"/>
        <v>0</v>
      </c>
      <c r="BJ54" s="17">
        <f t="shared" si="76"/>
        <v>0</v>
      </c>
      <c r="BK54" s="17">
        <f t="shared" si="76"/>
        <v>0</v>
      </c>
      <c r="BL54" s="17">
        <f t="shared" si="76"/>
        <v>0</v>
      </c>
      <c r="BM54" s="17">
        <f t="shared" si="76"/>
        <v>0</v>
      </c>
      <c r="BN54" s="17">
        <f t="shared" si="76"/>
        <v>0</v>
      </c>
      <c r="BO54" s="17">
        <f t="shared" si="76"/>
        <v>0</v>
      </c>
      <c r="BP54" s="17">
        <f t="shared" ref="BP54:CU54" si="77">BP55+BP57</f>
        <v>0</v>
      </c>
      <c r="BQ54" s="17">
        <f t="shared" si="77"/>
        <v>0</v>
      </c>
      <c r="BR54" s="17">
        <f t="shared" si="77"/>
        <v>0</v>
      </c>
      <c r="BS54" s="17">
        <f t="shared" si="77"/>
        <v>0</v>
      </c>
      <c r="BT54" s="8">
        <f t="shared" si="77"/>
        <v>0</v>
      </c>
      <c r="BU54" s="17">
        <f t="shared" si="77"/>
        <v>0</v>
      </c>
      <c r="BV54" s="17">
        <f t="shared" si="77"/>
        <v>0</v>
      </c>
      <c r="BW54" s="17">
        <f t="shared" si="77"/>
        <v>0</v>
      </c>
      <c r="BX54" s="8">
        <f t="shared" si="77"/>
        <v>0</v>
      </c>
      <c r="BY54" s="17">
        <f t="shared" si="77"/>
        <v>0</v>
      </c>
      <c r="BZ54" s="17">
        <f t="shared" si="77"/>
        <v>0</v>
      </c>
      <c r="CA54" s="17">
        <f t="shared" si="77"/>
        <v>0</v>
      </c>
      <c r="CB54" s="17">
        <f t="shared" si="77"/>
        <v>0</v>
      </c>
      <c r="CC54" s="17">
        <f t="shared" si="77"/>
        <v>0</v>
      </c>
      <c r="CD54" s="17">
        <f t="shared" si="77"/>
        <v>0</v>
      </c>
      <c r="CE54" s="17">
        <f t="shared" si="77"/>
        <v>0</v>
      </c>
      <c r="CF54" s="17">
        <f t="shared" si="77"/>
        <v>0</v>
      </c>
      <c r="CG54" s="17">
        <f t="shared" si="77"/>
        <v>0</v>
      </c>
      <c r="CH54" s="17">
        <f t="shared" si="77"/>
        <v>0</v>
      </c>
      <c r="CI54" s="17">
        <f t="shared" si="77"/>
        <v>0</v>
      </c>
      <c r="CJ54" s="17">
        <f t="shared" si="77"/>
        <v>0</v>
      </c>
      <c r="CK54" s="17">
        <f t="shared" si="77"/>
        <v>0</v>
      </c>
      <c r="CL54" s="17">
        <f t="shared" si="77"/>
        <v>0</v>
      </c>
      <c r="CM54" s="17">
        <f t="shared" si="77"/>
        <v>0</v>
      </c>
      <c r="CN54" s="17">
        <f t="shared" si="77"/>
        <v>0</v>
      </c>
      <c r="CO54" s="17">
        <f t="shared" si="77"/>
        <v>0</v>
      </c>
      <c r="CP54" s="8">
        <f t="shared" si="77"/>
        <v>0</v>
      </c>
      <c r="CQ54" s="17">
        <f t="shared" si="77"/>
        <v>0</v>
      </c>
      <c r="CR54" s="17">
        <f t="shared" si="77"/>
        <v>0</v>
      </c>
      <c r="CS54" s="17">
        <f t="shared" si="77"/>
        <v>0</v>
      </c>
      <c r="CT54" s="8">
        <f t="shared" si="77"/>
        <v>7</v>
      </c>
      <c r="CU54" s="17">
        <f t="shared" si="77"/>
        <v>0</v>
      </c>
      <c r="CV54" s="17">
        <f t="shared" ref="CV54:EA54" si="78">CV55+CV57</f>
        <v>0</v>
      </c>
      <c r="CW54" s="17">
        <f t="shared" si="78"/>
        <v>0</v>
      </c>
      <c r="CX54" s="17">
        <f t="shared" si="78"/>
        <v>0</v>
      </c>
      <c r="CY54" s="17">
        <f t="shared" si="78"/>
        <v>0</v>
      </c>
      <c r="CZ54" s="17">
        <f t="shared" si="78"/>
        <v>0</v>
      </c>
      <c r="DA54" s="17">
        <f t="shared" si="78"/>
        <v>0</v>
      </c>
      <c r="DB54" s="17">
        <f t="shared" si="78"/>
        <v>0</v>
      </c>
      <c r="DC54" s="17">
        <f t="shared" si="78"/>
        <v>0</v>
      </c>
      <c r="DD54" s="17">
        <f t="shared" si="78"/>
        <v>0</v>
      </c>
      <c r="DE54" s="17">
        <f t="shared" si="78"/>
        <v>0</v>
      </c>
      <c r="DF54" s="17">
        <f t="shared" si="78"/>
        <v>0</v>
      </c>
      <c r="DG54" s="17">
        <f t="shared" si="78"/>
        <v>0</v>
      </c>
      <c r="DH54" s="17">
        <f t="shared" si="78"/>
        <v>0</v>
      </c>
      <c r="DI54" s="17">
        <f t="shared" si="78"/>
        <v>0</v>
      </c>
      <c r="DJ54" s="17">
        <f t="shared" si="78"/>
        <v>0</v>
      </c>
      <c r="DK54" s="17">
        <f t="shared" si="78"/>
        <v>0</v>
      </c>
      <c r="DL54" s="8">
        <f t="shared" si="78"/>
        <v>0</v>
      </c>
      <c r="DM54" s="17">
        <f t="shared" si="78"/>
        <v>0</v>
      </c>
      <c r="DN54" s="17">
        <f t="shared" si="78"/>
        <v>0</v>
      </c>
      <c r="DO54" s="17">
        <f t="shared" si="78"/>
        <v>0</v>
      </c>
      <c r="DP54" s="8">
        <f t="shared" si="78"/>
        <v>7</v>
      </c>
      <c r="DQ54" s="17">
        <f t="shared" si="78"/>
        <v>0</v>
      </c>
      <c r="DR54" s="17">
        <f t="shared" si="78"/>
        <v>0</v>
      </c>
      <c r="DS54" s="17">
        <f t="shared" si="78"/>
        <v>0</v>
      </c>
      <c r="DT54" s="17">
        <f t="shared" si="78"/>
        <v>0</v>
      </c>
      <c r="DU54" s="17">
        <f t="shared" si="78"/>
        <v>0</v>
      </c>
      <c r="DV54" s="17">
        <f t="shared" si="78"/>
        <v>0</v>
      </c>
      <c r="DW54" s="17">
        <f t="shared" si="78"/>
        <v>0</v>
      </c>
      <c r="DX54" s="17">
        <f t="shared" si="78"/>
        <v>0</v>
      </c>
      <c r="DY54" s="17">
        <f t="shared" si="78"/>
        <v>0</v>
      </c>
      <c r="DZ54" s="17">
        <f t="shared" si="78"/>
        <v>0</v>
      </c>
      <c r="EA54" s="17">
        <f t="shared" si="78"/>
        <v>0</v>
      </c>
      <c r="EB54" s="17">
        <f t="shared" ref="EB54:FA54" si="79">EB55+EB57</f>
        <v>0</v>
      </c>
      <c r="EC54" s="17">
        <f t="shared" si="79"/>
        <v>0</v>
      </c>
      <c r="ED54" s="17">
        <f t="shared" si="79"/>
        <v>0</v>
      </c>
      <c r="EE54" s="17">
        <f t="shared" si="79"/>
        <v>0</v>
      </c>
      <c r="EF54" s="17">
        <f t="shared" si="79"/>
        <v>0</v>
      </c>
      <c r="EG54" s="17">
        <f t="shared" si="79"/>
        <v>0</v>
      </c>
      <c r="EH54" s="8">
        <f t="shared" si="79"/>
        <v>0</v>
      </c>
      <c r="EI54" s="17">
        <f t="shared" si="79"/>
        <v>0</v>
      </c>
      <c r="EJ54" s="17">
        <f t="shared" si="79"/>
        <v>0</v>
      </c>
      <c r="EK54" s="17">
        <f t="shared" si="79"/>
        <v>0</v>
      </c>
      <c r="EL54" s="8">
        <f t="shared" si="79"/>
        <v>14</v>
      </c>
      <c r="EM54" s="17">
        <f t="shared" si="79"/>
        <v>0</v>
      </c>
      <c r="EN54" s="17">
        <f t="shared" si="79"/>
        <v>0</v>
      </c>
      <c r="EO54" s="17">
        <f t="shared" si="79"/>
        <v>0</v>
      </c>
      <c r="EP54" s="17">
        <f t="shared" si="79"/>
        <v>0</v>
      </c>
      <c r="EQ54" s="17">
        <f t="shared" si="79"/>
        <v>0</v>
      </c>
      <c r="ER54" s="17">
        <f t="shared" si="79"/>
        <v>0</v>
      </c>
      <c r="ES54" s="17">
        <f t="shared" si="79"/>
        <v>0</v>
      </c>
      <c r="ET54" s="17">
        <f t="shared" si="79"/>
        <v>0</v>
      </c>
      <c r="EU54" s="17">
        <f t="shared" si="79"/>
        <v>0</v>
      </c>
      <c r="EV54" s="17">
        <f t="shared" si="79"/>
        <v>0</v>
      </c>
      <c r="EW54" s="17">
        <f t="shared" si="79"/>
        <v>0</v>
      </c>
      <c r="EX54" s="17">
        <f t="shared" si="79"/>
        <v>0</v>
      </c>
      <c r="EY54" s="17">
        <f t="shared" si="79"/>
        <v>0</v>
      </c>
      <c r="EZ54" s="17">
        <f t="shared" si="79"/>
        <v>0</v>
      </c>
      <c r="FA54" s="17">
        <f t="shared" si="79"/>
        <v>0</v>
      </c>
      <c r="FB54" s="47" t="s">
        <v>188</v>
      </c>
    </row>
    <row r="55" spans="1:158" ht="31.5" x14ac:dyDescent="0.25">
      <c r="A55" s="36" t="s">
        <v>238</v>
      </c>
      <c r="B55" s="39" t="s">
        <v>239</v>
      </c>
      <c r="C55" s="39" t="s">
        <v>187</v>
      </c>
      <c r="D55" s="17">
        <f t="shared" ref="D55:AI55" si="80">SUM(D56)</f>
        <v>0</v>
      </c>
      <c r="E55" s="17">
        <f t="shared" si="80"/>
        <v>0</v>
      </c>
      <c r="F55" s="8">
        <f t="shared" si="80"/>
        <v>0</v>
      </c>
      <c r="G55" s="17">
        <f t="shared" si="80"/>
        <v>0</v>
      </c>
      <c r="H55" s="17">
        <f t="shared" si="80"/>
        <v>0</v>
      </c>
      <c r="I55" s="17">
        <f t="shared" si="80"/>
        <v>0</v>
      </c>
      <c r="J55" s="8">
        <f t="shared" si="80"/>
        <v>0</v>
      </c>
      <c r="K55" s="17">
        <f t="shared" si="80"/>
        <v>0</v>
      </c>
      <c r="L55" s="17">
        <f t="shared" si="80"/>
        <v>0</v>
      </c>
      <c r="M55" s="17">
        <f t="shared" si="80"/>
        <v>0</v>
      </c>
      <c r="N55" s="17">
        <f t="shared" si="80"/>
        <v>0</v>
      </c>
      <c r="O55" s="17">
        <f t="shared" si="80"/>
        <v>0</v>
      </c>
      <c r="P55" s="17">
        <f t="shared" si="80"/>
        <v>0</v>
      </c>
      <c r="Q55" s="17">
        <f t="shared" si="80"/>
        <v>0</v>
      </c>
      <c r="R55" s="17">
        <f t="shared" si="80"/>
        <v>0</v>
      </c>
      <c r="S55" s="17">
        <f t="shared" si="80"/>
        <v>0</v>
      </c>
      <c r="T55" s="17">
        <f t="shared" si="80"/>
        <v>0</v>
      </c>
      <c r="U55" s="17">
        <f t="shared" si="80"/>
        <v>0</v>
      </c>
      <c r="V55" s="17">
        <f t="shared" si="80"/>
        <v>0</v>
      </c>
      <c r="W55" s="17">
        <f t="shared" si="80"/>
        <v>0</v>
      </c>
      <c r="X55" s="17">
        <f t="shared" si="80"/>
        <v>0</v>
      </c>
      <c r="Y55" s="17">
        <f t="shared" si="80"/>
        <v>0</v>
      </c>
      <c r="Z55" s="17">
        <f t="shared" si="80"/>
        <v>0</v>
      </c>
      <c r="AA55" s="17">
        <f t="shared" si="80"/>
        <v>0</v>
      </c>
      <c r="AB55" s="8">
        <f t="shared" si="80"/>
        <v>0</v>
      </c>
      <c r="AC55" s="17">
        <f t="shared" si="80"/>
        <v>0</v>
      </c>
      <c r="AD55" s="17">
        <f t="shared" si="80"/>
        <v>0</v>
      </c>
      <c r="AE55" s="17">
        <f t="shared" si="80"/>
        <v>0</v>
      </c>
      <c r="AF55" s="8">
        <f t="shared" si="80"/>
        <v>0</v>
      </c>
      <c r="AG55" s="17">
        <f t="shared" si="80"/>
        <v>0</v>
      </c>
      <c r="AH55" s="17">
        <f t="shared" si="80"/>
        <v>0</v>
      </c>
      <c r="AI55" s="17">
        <f t="shared" si="80"/>
        <v>0</v>
      </c>
      <c r="AJ55" s="17">
        <f t="shared" ref="AJ55:BO55" si="81">SUM(AJ56)</f>
        <v>0</v>
      </c>
      <c r="AK55" s="17">
        <f t="shared" si="81"/>
        <v>0</v>
      </c>
      <c r="AL55" s="17">
        <f t="shared" si="81"/>
        <v>0</v>
      </c>
      <c r="AM55" s="17">
        <f t="shared" si="81"/>
        <v>0</v>
      </c>
      <c r="AN55" s="17">
        <f t="shared" si="81"/>
        <v>0</v>
      </c>
      <c r="AO55" s="17">
        <f t="shared" si="81"/>
        <v>0</v>
      </c>
      <c r="AP55" s="17">
        <f t="shared" si="81"/>
        <v>0</v>
      </c>
      <c r="AQ55" s="17">
        <f t="shared" si="81"/>
        <v>0</v>
      </c>
      <c r="AR55" s="17">
        <f t="shared" si="81"/>
        <v>0</v>
      </c>
      <c r="AS55" s="17">
        <f t="shared" si="81"/>
        <v>0</v>
      </c>
      <c r="AT55" s="17">
        <f t="shared" si="81"/>
        <v>0</v>
      </c>
      <c r="AU55" s="17">
        <f t="shared" si="81"/>
        <v>0</v>
      </c>
      <c r="AV55" s="17">
        <f t="shared" si="81"/>
        <v>0</v>
      </c>
      <c r="AW55" s="17">
        <f t="shared" si="81"/>
        <v>0</v>
      </c>
      <c r="AX55" s="8">
        <f t="shared" si="81"/>
        <v>0</v>
      </c>
      <c r="AY55" s="17">
        <f t="shared" si="81"/>
        <v>0</v>
      </c>
      <c r="AZ55" s="17">
        <f t="shared" si="81"/>
        <v>0</v>
      </c>
      <c r="BA55" s="17">
        <f t="shared" si="81"/>
        <v>0</v>
      </c>
      <c r="BB55" s="8">
        <f t="shared" si="81"/>
        <v>0</v>
      </c>
      <c r="BC55" s="17">
        <f t="shared" si="81"/>
        <v>0</v>
      </c>
      <c r="BD55" s="17">
        <f t="shared" si="81"/>
        <v>0</v>
      </c>
      <c r="BE55" s="17">
        <f t="shared" si="81"/>
        <v>0</v>
      </c>
      <c r="BF55" s="17">
        <f t="shared" si="81"/>
        <v>0</v>
      </c>
      <c r="BG55" s="17">
        <f t="shared" si="81"/>
        <v>0</v>
      </c>
      <c r="BH55" s="17">
        <f t="shared" si="81"/>
        <v>0</v>
      </c>
      <c r="BI55" s="17">
        <f t="shared" si="81"/>
        <v>0</v>
      </c>
      <c r="BJ55" s="17">
        <f t="shared" si="81"/>
        <v>0</v>
      </c>
      <c r="BK55" s="17">
        <f t="shared" si="81"/>
        <v>0</v>
      </c>
      <c r="BL55" s="17">
        <f t="shared" si="81"/>
        <v>0</v>
      </c>
      <c r="BM55" s="17">
        <f t="shared" si="81"/>
        <v>0</v>
      </c>
      <c r="BN55" s="17">
        <f t="shared" si="81"/>
        <v>0</v>
      </c>
      <c r="BO55" s="17">
        <f t="shared" si="81"/>
        <v>0</v>
      </c>
      <c r="BP55" s="17">
        <f t="shared" ref="BP55:CU55" si="82">SUM(BP56)</f>
        <v>0</v>
      </c>
      <c r="BQ55" s="17">
        <f t="shared" si="82"/>
        <v>0</v>
      </c>
      <c r="BR55" s="17">
        <f t="shared" si="82"/>
        <v>0</v>
      </c>
      <c r="BS55" s="17">
        <f t="shared" si="82"/>
        <v>0</v>
      </c>
      <c r="BT55" s="8">
        <f t="shared" si="82"/>
        <v>0</v>
      </c>
      <c r="BU55" s="17">
        <f t="shared" si="82"/>
        <v>0</v>
      </c>
      <c r="BV55" s="17">
        <f t="shared" si="82"/>
        <v>0</v>
      </c>
      <c r="BW55" s="17">
        <f t="shared" si="82"/>
        <v>0</v>
      </c>
      <c r="BX55" s="8">
        <f t="shared" si="82"/>
        <v>0</v>
      </c>
      <c r="BY55" s="17">
        <f t="shared" si="82"/>
        <v>0</v>
      </c>
      <c r="BZ55" s="17">
        <f t="shared" si="82"/>
        <v>0</v>
      </c>
      <c r="CA55" s="17">
        <f t="shared" si="82"/>
        <v>0</v>
      </c>
      <c r="CB55" s="17">
        <f t="shared" si="82"/>
        <v>0</v>
      </c>
      <c r="CC55" s="17">
        <f t="shared" si="82"/>
        <v>0</v>
      </c>
      <c r="CD55" s="17">
        <f t="shared" si="82"/>
        <v>0</v>
      </c>
      <c r="CE55" s="17">
        <f t="shared" si="82"/>
        <v>0</v>
      </c>
      <c r="CF55" s="17">
        <f t="shared" si="82"/>
        <v>0</v>
      </c>
      <c r="CG55" s="17">
        <f t="shared" si="82"/>
        <v>0</v>
      </c>
      <c r="CH55" s="17">
        <f t="shared" si="82"/>
        <v>0</v>
      </c>
      <c r="CI55" s="17">
        <f t="shared" si="82"/>
        <v>0</v>
      </c>
      <c r="CJ55" s="17">
        <f t="shared" si="82"/>
        <v>0</v>
      </c>
      <c r="CK55" s="17">
        <f t="shared" si="82"/>
        <v>0</v>
      </c>
      <c r="CL55" s="17">
        <f t="shared" si="82"/>
        <v>0</v>
      </c>
      <c r="CM55" s="17">
        <f t="shared" si="82"/>
        <v>0</v>
      </c>
      <c r="CN55" s="17">
        <f t="shared" si="82"/>
        <v>0</v>
      </c>
      <c r="CO55" s="17">
        <f t="shared" si="82"/>
        <v>0</v>
      </c>
      <c r="CP55" s="8">
        <f t="shared" si="82"/>
        <v>0</v>
      </c>
      <c r="CQ55" s="17">
        <f t="shared" si="82"/>
        <v>0</v>
      </c>
      <c r="CR55" s="17">
        <f t="shared" si="82"/>
        <v>0</v>
      </c>
      <c r="CS55" s="17">
        <f t="shared" si="82"/>
        <v>0</v>
      </c>
      <c r="CT55" s="8">
        <f t="shared" si="82"/>
        <v>0</v>
      </c>
      <c r="CU55" s="17">
        <f t="shared" si="82"/>
        <v>0</v>
      </c>
      <c r="CV55" s="17">
        <f t="shared" ref="CV55:EA55" si="83">SUM(CV56)</f>
        <v>0</v>
      </c>
      <c r="CW55" s="17">
        <f t="shared" si="83"/>
        <v>0</v>
      </c>
      <c r="CX55" s="17">
        <f t="shared" si="83"/>
        <v>0</v>
      </c>
      <c r="CY55" s="17">
        <f t="shared" si="83"/>
        <v>0</v>
      </c>
      <c r="CZ55" s="17">
        <f t="shared" si="83"/>
        <v>0</v>
      </c>
      <c r="DA55" s="17">
        <f t="shared" si="83"/>
        <v>0</v>
      </c>
      <c r="DB55" s="17">
        <f t="shared" si="83"/>
        <v>0</v>
      </c>
      <c r="DC55" s="17">
        <f t="shared" si="83"/>
        <v>0</v>
      </c>
      <c r="DD55" s="17">
        <f t="shared" si="83"/>
        <v>0</v>
      </c>
      <c r="DE55" s="17">
        <f t="shared" si="83"/>
        <v>0</v>
      </c>
      <c r="DF55" s="17">
        <f t="shared" si="83"/>
        <v>0</v>
      </c>
      <c r="DG55" s="17">
        <f t="shared" si="83"/>
        <v>0</v>
      </c>
      <c r="DH55" s="17">
        <f t="shared" si="83"/>
        <v>0</v>
      </c>
      <c r="DI55" s="17">
        <f t="shared" si="83"/>
        <v>0</v>
      </c>
      <c r="DJ55" s="17">
        <f t="shared" si="83"/>
        <v>0</v>
      </c>
      <c r="DK55" s="17">
        <f t="shared" si="83"/>
        <v>0</v>
      </c>
      <c r="DL55" s="8">
        <f t="shared" si="83"/>
        <v>0</v>
      </c>
      <c r="DM55" s="17">
        <f t="shared" si="83"/>
        <v>0</v>
      </c>
      <c r="DN55" s="17">
        <f t="shared" si="83"/>
        <v>0</v>
      </c>
      <c r="DO55" s="17">
        <f t="shared" si="83"/>
        <v>0</v>
      </c>
      <c r="DP55" s="8">
        <f t="shared" si="83"/>
        <v>0</v>
      </c>
      <c r="DQ55" s="17">
        <f t="shared" si="83"/>
        <v>0</v>
      </c>
      <c r="DR55" s="17">
        <f t="shared" si="83"/>
        <v>0</v>
      </c>
      <c r="DS55" s="17">
        <f t="shared" si="83"/>
        <v>0</v>
      </c>
      <c r="DT55" s="17">
        <f t="shared" si="83"/>
        <v>0</v>
      </c>
      <c r="DU55" s="17">
        <f t="shared" si="83"/>
        <v>0</v>
      </c>
      <c r="DV55" s="17">
        <f t="shared" si="83"/>
        <v>0</v>
      </c>
      <c r="DW55" s="17">
        <f t="shared" si="83"/>
        <v>0</v>
      </c>
      <c r="DX55" s="17">
        <f t="shared" si="83"/>
        <v>0</v>
      </c>
      <c r="DY55" s="17">
        <f t="shared" si="83"/>
        <v>0</v>
      </c>
      <c r="DZ55" s="17">
        <f t="shared" si="83"/>
        <v>0</v>
      </c>
      <c r="EA55" s="17">
        <f t="shared" si="83"/>
        <v>0</v>
      </c>
      <c r="EB55" s="17">
        <f t="shared" ref="EB55:FA55" si="84">SUM(EB56)</f>
        <v>0</v>
      </c>
      <c r="EC55" s="17">
        <f t="shared" si="84"/>
        <v>0</v>
      </c>
      <c r="ED55" s="17">
        <f t="shared" si="84"/>
        <v>0</v>
      </c>
      <c r="EE55" s="17">
        <f t="shared" si="84"/>
        <v>0</v>
      </c>
      <c r="EF55" s="17">
        <f t="shared" si="84"/>
        <v>0</v>
      </c>
      <c r="EG55" s="17">
        <f t="shared" si="84"/>
        <v>0</v>
      </c>
      <c r="EH55" s="8">
        <f t="shared" si="84"/>
        <v>0</v>
      </c>
      <c r="EI55" s="17">
        <f t="shared" si="84"/>
        <v>0</v>
      </c>
      <c r="EJ55" s="17">
        <f t="shared" si="84"/>
        <v>0</v>
      </c>
      <c r="EK55" s="17">
        <f t="shared" si="84"/>
        <v>0</v>
      </c>
      <c r="EL55" s="8">
        <f t="shared" si="84"/>
        <v>0</v>
      </c>
      <c r="EM55" s="17">
        <f t="shared" si="84"/>
        <v>0</v>
      </c>
      <c r="EN55" s="17">
        <f t="shared" si="84"/>
        <v>0</v>
      </c>
      <c r="EO55" s="17">
        <f t="shared" si="84"/>
        <v>0</v>
      </c>
      <c r="EP55" s="17">
        <f t="shared" si="84"/>
        <v>0</v>
      </c>
      <c r="EQ55" s="17">
        <f t="shared" si="84"/>
        <v>0</v>
      </c>
      <c r="ER55" s="17">
        <f t="shared" si="84"/>
        <v>0</v>
      </c>
      <c r="ES55" s="17">
        <f t="shared" si="84"/>
        <v>0</v>
      </c>
      <c r="ET55" s="17">
        <f t="shared" si="84"/>
        <v>0</v>
      </c>
      <c r="EU55" s="17">
        <f t="shared" si="84"/>
        <v>0</v>
      </c>
      <c r="EV55" s="17">
        <f t="shared" si="84"/>
        <v>0</v>
      </c>
      <c r="EW55" s="17">
        <f t="shared" si="84"/>
        <v>0</v>
      </c>
      <c r="EX55" s="17">
        <f t="shared" si="84"/>
        <v>0</v>
      </c>
      <c r="EY55" s="17">
        <f t="shared" si="84"/>
        <v>0</v>
      </c>
      <c r="EZ55" s="17">
        <f t="shared" si="84"/>
        <v>0</v>
      </c>
      <c r="FA55" s="17">
        <f t="shared" si="84"/>
        <v>0</v>
      </c>
      <c r="FB55" s="47" t="s">
        <v>188</v>
      </c>
    </row>
    <row r="56" spans="1:158" x14ac:dyDescent="0.25">
      <c r="A56" s="52"/>
      <c r="B56" s="49"/>
      <c r="C56" s="53"/>
      <c r="D56" s="11"/>
      <c r="E56" s="11"/>
      <c r="F56" s="9"/>
      <c r="G56" s="11"/>
      <c r="H56" s="11"/>
      <c r="I56" s="11"/>
      <c r="J56" s="9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9"/>
      <c r="AC56" s="11"/>
      <c r="AD56" s="11"/>
      <c r="AE56" s="11"/>
      <c r="AF56" s="9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9"/>
      <c r="AY56" s="11"/>
      <c r="AZ56" s="11"/>
      <c r="BA56" s="11"/>
      <c r="BB56" s="9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9"/>
      <c r="BU56" s="11"/>
      <c r="BV56" s="11"/>
      <c r="BW56" s="11"/>
      <c r="BX56" s="9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9"/>
      <c r="CQ56" s="11"/>
      <c r="CR56" s="11"/>
      <c r="CS56" s="11"/>
      <c r="CT56" s="9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9"/>
      <c r="DM56" s="11"/>
      <c r="DN56" s="11"/>
      <c r="DO56" s="11"/>
      <c r="DP56" s="9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9"/>
      <c r="EI56" s="11"/>
      <c r="EJ56" s="11"/>
      <c r="EK56" s="11"/>
      <c r="EL56" s="9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51"/>
    </row>
    <row r="57" spans="1:158" ht="63" x14ac:dyDescent="0.25">
      <c r="A57" s="36" t="s">
        <v>240</v>
      </c>
      <c r="B57" s="39" t="s">
        <v>241</v>
      </c>
      <c r="C57" s="39" t="s">
        <v>187</v>
      </c>
      <c r="D57" s="17">
        <f t="shared" ref="D57:AI57" si="85">SUM(D58)</f>
        <v>0</v>
      </c>
      <c r="E57" s="17">
        <f t="shared" si="85"/>
        <v>0</v>
      </c>
      <c r="F57" s="8">
        <f t="shared" si="85"/>
        <v>0</v>
      </c>
      <c r="G57" s="17">
        <f t="shared" si="85"/>
        <v>0</v>
      </c>
      <c r="H57" s="17">
        <f t="shared" si="85"/>
        <v>0</v>
      </c>
      <c r="I57" s="17">
        <f t="shared" si="85"/>
        <v>0</v>
      </c>
      <c r="J57" s="8">
        <f t="shared" si="85"/>
        <v>14</v>
      </c>
      <c r="K57" s="17">
        <f t="shared" si="85"/>
        <v>0</v>
      </c>
      <c r="L57" s="17">
        <f t="shared" si="85"/>
        <v>0</v>
      </c>
      <c r="M57" s="17">
        <f t="shared" si="85"/>
        <v>0</v>
      </c>
      <c r="N57" s="17">
        <f t="shared" si="85"/>
        <v>0</v>
      </c>
      <c r="O57" s="17">
        <f t="shared" si="85"/>
        <v>0</v>
      </c>
      <c r="P57" s="17">
        <f t="shared" si="85"/>
        <v>0</v>
      </c>
      <c r="Q57" s="17">
        <f t="shared" si="85"/>
        <v>0</v>
      </c>
      <c r="R57" s="17">
        <f t="shared" si="85"/>
        <v>0</v>
      </c>
      <c r="S57" s="17">
        <f t="shared" si="85"/>
        <v>0</v>
      </c>
      <c r="T57" s="17">
        <f t="shared" si="85"/>
        <v>0</v>
      </c>
      <c r="U57" s="17">
        <f t="shared" si="85"/>
        <v>0</v>
      </c>
      <c r="V57" s="17">
        <f t="shared" si="85"/>
        <v>0</v>
      </c>
      <c r="W57" s="17">
        <f t="shared" si="85"/>
        <v>0</v>
      </c>
      <c r="X57" s="17">
        <f t="shared" si="85"/>
        <v>0</v>
      </c>
      <c r="Y57" s="17">
        <f t="shared" si="85"/>
        <v>0</v>
      </c>
      <c r="Z57" s="17">
        <f t="shared" si="85"/>
        <v>0</v>
      </c>
      <c r="AA57" s="17">
        <f t="shared" si="85"/>
        <v>0</v>
      </c>
      <c r="AB57" s="8">
        <f t="shared" si="85"/>
        <v>0</v>
      </c>
      <c r="AC57" s="17">
        <f t="shared" si="85"/>
        <v>0</v>
      </c>
      <c r="AD57" s="17">
        <f t="shared" si="85"/>
        <v>0</v>
      </c>
      <c r="AE57" s="17">
        <f t="shared" si="85"/>
        <v>0</v>
      </c>
      <c r="AF57" s="8">
        <f t="shared" si="85"/>
        <v>0</v>
      </c>
      <c r="AG57" s="17">
        <f t="shared" si="85"/>
        <v>0</v>
      </c>
      <c r="AH57" s="17">
        <f t="shared" si="85"/>
        <v>0</v>
      </c>
      <c r="AI57" s="17">
        <f t="shared" si="85"/>
        <v>0</v>
      </c>
      <c r="AJ57" s="17">
        <f t="shared" ref="AJ57:BO57" si="86">SUM(AJ58)</f>
        <v>0</v>
      </c>
      <c r="AK57" s="17">
        <f t="shared" si="86"/>
        <v>0</v>
      </c>
      <c r="AL57" s="17">
        <f t="shared" si="86"/>
        <v>0</v>
      </c>
      <c r="AM57" s="17">
        <f t="shared" si="86"/>
        <v>0</v>
      </c>
      <c r="AN57" s="17">
        <f t="shared" si="86"/>
        <v>0</v>
      </c>
      <c r="AO57" s="17">
        <f t="shared" si="86"/>
        <v>0</v>
      </c>
      <c r="AP57" s="17">
        <f t="shared" si="86"/>
        <v>0</v>
      </c>
      <c r="AQ57" s="17">
        <f t="shared" si="86"/>
        <v>0</v>
      </c>
      <c r="AR57" s="17">
        <f t="shared" si="86"/>
        <v>0</v>
      </c>
      <c r="AS57" s="17">
        <f t="shared" si="86"/>
        <v>0</v>
      </c>
      <c r="AT57" s="17">
        <f t="shared" si="86"/>
        <v>0</v>
      </c>
      <c r="AU57" s="17">
        <f t="shared" si="86"/>
        <v>0</v>
      </c>
      <c r="AV57" s="17">
        <f t="shared" si="86"/>
        <v>0</v>
      </c>
      <c r="AW57" s="17">
        <f t="shared" si="86"/>
        <v>0</v>
      </c>
      <c r="AX57" s="8">
        <f t="shared" si="86"/>
        <v>0</v>
      </c>
      <c r="AY57" s="17">
        <f t="shared" si="86"/>
        <v>0</v>
      </c>
      <c r="AZ57" s="17">
        <f t="shared" si="86"/>
        <v>0</v>
      </c>
      <c r="BA57" s="17">
        <f t="shared" si="86"/>
        <v>0</v>
      </c>
      <c r="BB57" s="8">
        <f t="shared" si="86"/>
        <v>0</v>
      </c>
      <c r="BC57" s="17">
        <f t="shared" si="86"/>
        <v>0</v>
      </c>
      <c r="BD57" s="17">
        <f t="shared" si="86"/>
        <v>0</v>
      </c>
      <c r="BE57" s="17">
        <f t="shared" si="86"/>
        <v>0</v>
      </c>
      <c r="BF57" s="17">
        <f t="shared" si="86"/>
        <v>0</v>
      </c>
      <c r="BG57" s="17">
        <f t="shared" si="86"/>
        <v>0</v>
      </c>
      <c r="BH57" s="17">
        <f t="shared" si="86"/>
        <v>0</v>
      </c>
      <c r="BI57" s="17">
        <f t="shared" si="86"/>
        <v>0</v>
      </c>
      <c r="BJ57" s="17">
        <f t="shared" si="86"/>
        <v>0</v>
      </c>
      <c r="BK57" s="17">
        <f t="shared" si="86"/>
        <v>0</v>
      </c>
      <c r="BL57" s="17">
        <f t="shared" si="86"/>
        <v>0</v>
      </c>
      <c r="BM57" s="17">
        <f t="shared" si="86"/>
        <v>0</v>
      </c>
      <c r="BN57" s="17">
        <f t="shared" si="86"/>
        <v>0</v>
      </c>
      <c r="BO57" s="17">
        <f t="shared" si="86"/>
        <v>0</v>
      </c>
      <c r="BP57" s="17">
        <f t="shared" ref="BP57:CU57" si="87">SUM(BP58)</f>
        <v>0</v>
      </c>
      <c r="BQ57" s="17">
        <f t="shared" si="87"/>
        <v>0</v>
      </c>
      <c r="BR57" s="17">
        <f t="shared" si="87"/>
        <v>0</v>
      </c>
      <c r="BS57" s="17">
        <f t="shared" si="87"/>
        <v>0</v>
      </c>
      <c r="BT57" s="8">
        <f t="shared" si="87"/>
        <v>0</v>
      </c>
      <c r="BU57" s="17">
        <f t="shared" si="87"/>
        <v>0</v>
      </c>
      <c r="BV57" s="17">
        <f t="shared" si="87"/>
        <v>0</v>
      </c>
      <c r="BW57" s="17">
        <f t="shared" si="87"/>
        <v>0</v>
      </c>
      <c r="BX57" s="8">
        <f t="shared" si="87"/>
        <v>0</v>
      </c>
      <c r="BY57" s="17">
        <f t="shared" si="87"/>
        <v>0</v>
      </c>
      <c r="BZ57" s="17">
        <f t="shared" si="87"/>
        <v>0</v>
      </c>
      <c r="CA57" s="17">
        <f t="shared" si="87"/>
        <v>0</v>
      </c>
      <c r="CB57" s="17">
        <f t="shared" si="87"/>
        <v>0</v>
      </c>
      <c r="CC57" s="17">
        <f t="shared" si="87"/>
        <v>0</v>
      </c>
      <c r="CD57" s="17">
        <f t="shared" si="87"/>
        <v>0</v>
      </c>
      <c r="CE57" s="17">
        <f t="shared" si="87"/>
        <v>0</v>
      </c>
      <c r="CF57" s="17">
        <f t="shared" si="87"/>
        <v>0</v>
      </c>
      <c r="CG57" s="17">
        <f t="shared" si="87"/>
        <v>0</v>
      </c>
      <c r="CH57" s="17">
        <f t="shared" si="87"/>
        <v>0</v>
      </c>
      <c r="CI57" s="17">
        <f t="shared" si="87"/>
        <v>0</v>
      </c>
      <c r="CJ57" s="17">
        <f t="shared" si="87"/>
        <v>0</v>
      </c>
      <c r="CK57" s="17">
        <f t="shared" si="87"/>
        <v>0</v>
      </c>
      <c r="CL57" s="17">
        <f t="shared" si="87"/>
        <v>0</v>
      </c>
      <c r="CM57" s="17">
        <f t="shared" si="87"/>
        <v>0</v>
      </c>
      <c r="CN57" s="17">
        <f t="shared" si="87"/>
        <v>0</v>
      </c>
      <c r="CO57" s="17">
        <f t="shared" si="87"/>
        <v>0</v>
      </c>
      <c r="CP57" s="8">
        <f t="shared" si="87"/>
        <v>0</v>
      </c>
      <c r="CQ57" s="17">
        <f t="shared" si="87"/>
        <v>0</v>
      </c>
      <c r="CR57" s="17">
        <f t="shared" si="87"/>
        <v>0</v>
      </c>
      <c r="CS57" s="17">
        <f t="shared" si="87"/>
        <v>0</v>
      </c>
      <c r="CT57" s="8">
        <f t="shared" si="87"/>
        <v>7</v>
      </c>
      <c r="CU57" s="17">
        <f t="shared" si="87"/>
        <v>0</v>
      </c>
      <c r="CV57" s="17">
        <f t="shared" ref="CV57:EA57" si="88">SUM(CV58)</f>
        <v>0</v>
      </c>
      <c r="CW57" s="17">
        <f t="shared" si="88"/>
        <v>0</v>
      </c>
      <c r="CX57" s="17">
        <f t="shared" si="88"/>
        <v>0</v>
      </c>
      <c r="CY57" s="17">
        <f t="shared" si="88"/>
        <v>0</v>
      </c>
      <c r="CZ57" s="17">
        <f t="shared" si="88"/>
        <v>0</v>
      </c>
      <c r="DA57" s="17">
        <f t="shared" si="88"/>
        <v>0</v>
      </c>
      <c r="DB57" s="17">
        <f t="shared" si="88"/>
        <v>0</v>
      </c>
      <c r="DC57" s="17">
        <f t="shared" si="88"/>
        <v>0</v>
      </c>
      <c r="DD57" s="17">
        <f t="shared" si="88"/>
        <v>0</v>
      </c>
      <c r="DE57" s="17">
        <f t="shared" si="88"/>
        <v>0</v>
      </c>
      <c r="DF57" s="17">
        <f t="shared" si="88"/>
        <v>0</v>
      </c>
      <c r="DG57" s="17">
        <f t="shared" si="88"/>
        <v>0</v>
      </c>
      <c r="DH57" s="17">
        <f t="shared" si="88"/>
        <v>0</v>
      </c>
      <c r="DI57" s="17">
        <f t="shared" si="88"/>
        <v>0</v>
      </c>
      <c r="DJ57" s="17">
        <f t="shared" si="88"/>
        <v>0</v>
      </c>
      <c r="DK57" s="17">
        <f t="shared" si="88"/>
        <v>0</v>
      </c>
      <c r="DL57" s="8">
        <f t="shared" si="88"/>
        <v>0</v>
      </c>
      <c r="DM57" s="17">
        <f t="shared" si="88"/>
        <v>0</v>
      </c>
      <c r="DN57" s="17">
        <f t="shared" si="88"/>
        <v>0</v>
      </c>
      <c r="DO57" s="17">
        <f t="shared" si="88"/>
        <v>0</v>
      </c>
      <c r="DP57" s="8">
        <f t="shared" si="88"/>
        <v>7</v>
      </c>
      <c r="DQ57" s="17">
        <f t="shared" si="88"/>
        <v>0</v>
      </c>
      <c r="DR57" s="17">
        <f t="shared" si="88"/>
        <v>0</v>
      </c>
      <c r="DS57" s="17">
        <f t="shared" si="88"/>
        <v>0</v>
      </c>
      <c r="DT57" s="17">
        <f t="shared" si="88"/>
        <v>0</v>
      </c>
      <c r="DU57" s="17">
        <f t="shared" si="88"/>
        <v>0</v>
      </c>
      <c r="DV57" s="17">
        <f t="shared" si="88"/>
        <v>0</v>
      </c>
      <c r="DW57" s="17">
        <f t="shared" si="88"/>
        <v>0</v>
      </c>
      <c r="DX57" s="17">
        <f t="shared" si="88"/>
        <v>0</v>
      </c>
      <c r="DY57" s="17">
        <f t="shared" si="88"/>
        <v>0</v>
      </c>
      <c r="DZ57" s="17">
        <f t="shared" si="88"/>
        <v>0</v>
      </c>
      <c r="EA57" s="17">
        <f t="shared" si="88"/>
        <v>0</v>
      </c>
      <c r="EB57" s="17">
        <f t="shared" ref="EB57:FA57" si="89">SUM(EB58)</f>
        <v>0</v>
      </c>
      <c r="EC57" s="17">
        <f t="shared" si="89"/>
        <v>0</v>
      </c>
      <c r="ED57" s="17">
        <f t="shared" si="89"/>
        <v>0</v>
      </c>
      <c r="EE57" s="17">
        <f t="shared" si="89"/>
        <v>0</v>
      </c>
      <c r="EF57" s="17">
        <f t="shared" si="89"/>
        <v>0</v>
      </c>
      <c r="EG57" s="17">
        <f t="shared" si="89"/>
        <v>0</v>
      </c>
      <c r="EH57" s="8">
        <f t="shared" si="89"/>
        <v>0</v>
      </c>
      <c r="EI57" s="17">
        <f t="shared" si="89"/>
        <v>0</v>
      </c>
      <c r="EJ57" s="17">
        <f t="shared" si="89"/>
        <v>0</v>
      </c>
      <c r="EK57" s="17">
        <f t="shared" si="89"/>
        <v>0</v>
      </c>
      <c r="EL57" s="8">
        <f t="shared" si="89"/>
        <v>14</v>
      </c>
      <c r="EM57" s="17">
        <f t="shared" si="89"/>
        <v>0</v>
      </c>
      <c r="EN57" s="17">
        <f t="shared" si="89"/>
        <v>0</v>
      </c>
      <c r="EO57" s="17">
        <f t="shared" si="89"/>
        <v>0</v>
      </c>
      <c r="EP57" s="17">
        <f t="shared" si="89"/>
        <v>0</v>
      </c>
      <c r="EQ57" s="17">
        <f t="shared" si="89"/>
        <v>0</v>
      </c>
      <c r="ER57" s="17">
        <f t="shared" si="89"/>
        <v>0</v>
      </c>
      <c r="ES57" s="17">
        <f t="shared" si="89"/>
        <v>0</v>
      </c>
      <c r="ET57" s="17">
        <f t="shared" si="89"/>
        <v>0</v>
      </c>
      <c r="EU57" s="17">
        <f t="shared" si="89"/>
        <v>0</v>
      </c>
      <c r="EV57" s="17">
        <f t="shared" si="89"/>
        <v>0</v>
      </c>
      <c r="EW57" s="17">
        <f t="shared" si="89"/>
        <v>0</v>
      </c>
      <c r="EX57" s="17">
        <f t="shared" si="89"/>
        <v>0</v>
      </c>
      <c r="EY57" s="17">
        <f t="shared" si="89"/>
        <v>0</v>
      </c>
      <c r="EZ57" s="17">
        <f t="shared" si="89"/>
        <v>0</v>
      </c>
      <c r="FA57" s="17">
        <f t="shared" si="89"/>
        <v>0</v>
      </c>
      <c r="FB57" s="47" t="s">
        <v>188</v>
      </c>
    </row>
    <row r="58" spans="1:158" ht="47.25" x14ac:dyDescent="0.25">
      <c r="A58" s="52" t="s">
        <v>240</v>
      </c>
      <c r="B58" s="49" t="s">
        <v>285</v>
      </c>
      <c r="C58" s="53" t="s">
        <v>290</v>
      </c>
      <c r="D58" s="11">
        <v>0</v>
      </c>
      <c r="E58" s="11">
        <v>0</v>
      </c>
      <c r="F58" s="9">
        <v>0</v>
      </c>
      <c r="G58" s="11">
        <v>0</v>
      </c>
      <c r="H58" s="11">
        <v>0</v>
      </c>
      <c r="I58" s="11">
        <v>0</v>
      </c>
      <c r="J58" s="9">
        <v>14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9">
        <v>0</v>
      </c>
      <c r="AC58" s="11">
        <v>0</v>
      </c>
      <c r="AD58" s="11">
        <v>0</v>
      </c>
      <c r="AE58" s="11">
        <v>0</v>
      </c>
      <c r="AF58" s="9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9">
        <v>0</v>
      </c>
      <c r="AY58" s="11">
        <v>0</v>
      </c>
      <c r="AZ58" s="11">
        <v>0</v>
      </c>
      <c r="BA58" s="11">
        <v>0</v>
      </c>
      <c r="BB58" s="9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9">
        <v>0</v>
      </c>
      <c r="BU58" s="11">
        <v>0</v>
      </c>
      <c r="BV58" s="11">
        <v>0</v>
      </c>
      <c r="BW58" s="11">
        <v>0</v>
      </c>
      <c r="BX58" s="9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9">
        <v>0</v>
      </c>
      <c r="CQ58" s="11">
        <v>0</v>
      </c>
      <c r="CR58" s="11">
        <v>0</v>
      </c>
      <c r="CS58" s="11">
        <v>0</v>
      </c>
      <c r="CT58" s="9">
        <v>7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>
        <v>0</v>
      </c>
      <c r="DJ58" s="11">
        <v>0</v>
      </c>
      <c r="DK58" s="11">
        <v>0</v>
      </c>
      <c r="DL58" s="9">
        <v>0</v>
      </c>
      <c r="DM58" s="11">
        <v>0</v>
      </c>
      <c r="DN58" s="11">
        <v>0</v>
      </c>
      <c r="DO58" s="11">
        <v>0</v>
      </c>
      <c r="DP58" s="9">
        <v>7</v>
      </c>
      <c r="DQ58" s="11">
        <v>0</v>
      </c>
      <c r="DR58" s="11">
        <v>0</v>
      </c>
      <c r="DS58" s="11">
        <v>0</v>
      </c>
      <c r="DT58" s="11">
        <v>0</v>
      </c>
      <c r="DU58" s="11">
        <v>0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  <c r="EE58" s="11">
        <v>0</v>
      </c>
      <c r="EF58" s="11">
        <v>0</v>
      </c>
      <c r="EG58" s="11">
        <v>0</v>
      </c>
      <c r="EH58" s="9">
        <v>0</v>
      </c>
      <c r="EI58" s="11">
        <v>0</v>
      </c>
      <c r="EJ58" s="11">
        <v>0</v>
      </c>
      <c r="EK58" s="11">
        <v>0</v>
      </c>
      <c r="EL58" s="9">
        <v>14</v>
      </c>
      <c r="EM58" s="11">
        <v>0</v>
      </c>
      <c r="EN58" s="11">
        <v>0</v>
      </c>
      <c r="EO58" s="11">
        <v>0</v>
      </c>
      <c r="EP58" s="11">
        <v>0</v>
      </c>
      <c r="EQ58" s="11">
        <v>0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51" t="s">
        <v>188</v>
      </c>
    </row>
    <row r="59" spans="1:158" ht="47.25" x14ac:dyDescent="0.25">
      <c r="A59" s="36" t="s">
        <v>242</v>
      </c>
      <c r="B59" s="39" t="s">
        <v>243</v>
      </c>
      <c r="C59" s="39" t="s">
        <v>187</v>
      </c>
      <c r="D59" s="17">
        <f t="shared" ref="D59:AI59" si="90">D60</f>
        <v>0</v>
      </c>
      <c r="E59" s="17">
        <f t="shared" si="90"/>
        <v>0</v>
      </c>
      <c r="F59" s="8">
        <f t="shared" si="90"/>
        <v>0.48</v>
      </c>
      <c r="G59" s="17">
        <f t="shared" si="90"/>
        <v>0</v>
      </c>
      <c r="H59" s="17">
        <f t="shared" si="90"/>
        <v>0</v>
      </c>
      <c r="I59" s="17">
        <f t="shared" si="90"/>
        <v>0</v>
      </c>
      <c r="J59" s="8">
        <f t="shared" si="90"/>
        <v>0</v>
      </c>
      <c r="K59" s="17">
        <f t="shared" si="90"/>
        <v>0</v>
      </c>
      <c r="L59" s="17">
        <f t="shared" si="90"/>
        <v>0</v>
      </c>
      <c r="M59" s="17">
        <f t="shared" si="90"/>
        <v>0</v>
      </c>
      <c r="N59" s="17">
        <f t="shared" si="90"/>
        <v>0</v>
      </c>
      <c r="O59" s="17">
        <f t="shared" si="90"/>
        <v>0</v>
      </c>
      <c r="P59" s="17">
        <f t="shared" si="90"/>
        <v>0</v>
      </c>
      <c r="Q59" s="17">
        <f t="shared" si="90"/>
        <v>0</v>
      </c>
      <c r="R59" s="17">
        <f t="shared" si="90"/>
        <v>0</v>
      </c>
      <c r="S59" s="17">
        <f t="shared" si="90"/>
        <v>0</v>
      </c>
      <c r="T59" s="17">
        <f t="shared" si="90"/>
        <v>0</v>
      </c>
      <c r="U59" s="17">
        <f t="shared" si="90"/>
        <v>0</v>
      </c>
      <c r="V59" s="17">
        <f t="shared" si="90"/>
        <v>0</v>
      </c>
      <c r="W59" s="17">
        <f t="shared" si="90"/>
        <v>0</v>
      </c>
      <c r="X59" s="17">
        <f t="shared" si="90"/>
        <v>0</v>
      </c>
      <c r="Y59" s="17">
        <f t="shared" si="90"/>
        <v>0</v>
      </c>
      <c r="Z59" s="17">
        <f t="shared" si="90"/>
        <v>0</v>
      </c>
      <c r="AA59" s="17">
        <f t="shared" si="90"/>
        <v>0</v>
      </c>
      <c r="AB59" s="8">
        <f t="shared" si="90"/>
        <v>0</v>
      </c>
      <c r="AC59" s="17">
        <f t="shared" si="90"/>
        <v>0</v>
      </c>
      <c r="AD59" s="17">
        <f t="shared" si="90"/>
        <v>0</v>
      </c>
      <c r="AE59" s="17">
        <f t="shared" si="90"/>
        <v>0</v>
      </c>
      <c r="AF59" s="8">
        <f t="shared" si="90"/>
        <v>0</v>
      </c>
      <c r="AG59" s="17">
        <f t="shared" si="90"/>
        <v>0</v>
      </c>
      <c r="AH59" s="17">
        <f t="shared" si="90"/>
        <v>0</v>
      </c>
      <c r="AI59" s="17">
        <f t="shared" si="90"/>
        <v>0</v>
      </c>
      <c r="AJ59" s="17">
        <f t="shared" ref="AJ59:BO59" si="91">AJ60</f>
        <v>0</v>
      </c>
      <c r="AK59" s="17">
        <f t="shared" si="91"/>
        <v>0</v>
      </c>
      <c r="AL59" s="17">
        <f t="shared" si="91"/>
        <v>0</v>
      </c>
      <c r="AM59" s="17">
        <f t="shared" si="91"/>
        <v>0</v>
      </c>
      <c r="AN59" s="17">
        <f t="shared" si="91"/>
        <v>0</v>
      </c>
      <c r="AO59" s="17">
        <f t="shared" si="91"/>
        <v>0</v>
      </c>
      <c r="AP59" s="17">
        <f t="shared" si="91"/>
        <v>0</v>
      </c>
      <c r="AQ59" s="17">
        <f t="shared" si="91"/>
        <v>0</v>
      </c>
      <c r="AR59" s="17">
        <f t="shared" si="91"/>
        <v>0</v>
      </c>
      <c r="AS59" s="17">
        <f t="shared" si="91"/>
        <v>0</v>
      </c>
      <c r="AT59" s="17">
        <f t="shared" si="91"/>
        <v>0</v>
      </c>
      <c r="AU59" s="17">
        <f t="shared" si="91"/>
        <v>0</v>
      </c>
      <c r="AV59" s="17">
        <f t="shared" si="91"/>
        <v>0</v>
      </c>
      <c r="AW59" s="17">
        <f t="shared" si="91"/>
        <v>0</v>
      </c>
      <c r="AX59" s="8">
        <f t="shared" si="91"/>
        <v>0</v>
      </c>
      <c r="AY59" s="17">
        <f t="shared" si="91"/>
        <v>0</v>
      </c>
      <c r="AZ59" s="17">
        <f t="shared" si="91"/>
        <v>0</v>
      </c>
      <c r="BA59" s="17">
        <f t="shared" si="91"/>
        <v>0</v>
      </c>
      <c r="BB59" s="8">
        <f t="shared" si="91"/>
        <v>0</v>
      </c>
      <c r="BC59" s="17">
        <f t="shared" si="91"/>
        <v>0</v>
      </c>
      <c r="BD59" s="17">
        <f t="shared" si="91"/>
        <v>0</v>
      </c>
      <c r="BE59" s="17">
        <f t="shared" si="91"/>
        <v>0</v>
      </c>
      <c r="BF59" s="17">
        <f t="shared" si="91"/>
        <v>0</v>
      </c>
      <c r="BG59" s="17">
        <f t="shared" si="91"/>
        <v>0</v>
      </c>
      <c r="BH59" s="17">
        <f t="shared" si="91"/>
        <v>0</v>
      </c>
      <c r="BI59" s="17">
        <f t="shared" si="91"/>
        <v>0</v>
      </c>
      <c r="BJ59" s="17">
        <f t="shared" si="91"/>
        <v>0</v>
      </c>
      <c r="BK59" s="17">
        <f t="shared" si="91"/>
        <v>0</v>
      </c>
      <c r="BL59" s="17">
        <f t="shared" si="91"/>
        <v>0</v>
      </c>
      <c r="BM59" s="17">
        <f t="shared" si="91"/>
        <v>0</v>
      </c>
      <c r="BN59" s="17">
        <f t="shared" si="91"/>
        <v>0</v>
      </c>
      <c r="BO59" s="17">
        <f t="shared" si="91"/>
        <v>0</v>
      </c>
      <c r="BP59" s="17">
        <f t="shared" ref="BP59:CU59" si="92">BP60</f>
        <v>0</v>
      </c>
      <c r="BQ59" s="17">
        <f t="shared" si="92"/>
        <v>0</v>
      </c>
      <c r="BR59" s="17">
        <f t="shared" si="92"/>
        <v>0</v>
      </c>
      <c r="BS59" s="17">
        <f t="shared" si="92"/>
        <v>0</v>
      </c>
      <c r="BT59" s="8">
        <f t="shared" si="92"/>
        <v>0</v>
      </c>
      <c r="BU59" s="17">
        <f t="shared" si="92"/>
        <v>0</v>
      </c>
      <c r="BV59" s="17">
        <f t="shared" si="92"/>
        <v>0</v>
      </c>
      <c r="BW59" s="17">
        <f t="shared" si="92"/>
        <v>0</v>
      </c>
      <c r="BX59" s="8">
        <f t="shared" si="92"/>
        <v>0</v>
      </c>
      <c r="BY59" s="17">
        <f t="shared" si="92"/>
        <v>0</v>
      </c>
      <c r="BZ59" s="17">
        <f t="shared" si="92"/>
        <v>0</v>
      </c>
      <c r="CA59" s="17">
        <f t="shared" si="92"/>
        <v>0</v>
      </c>
      <c r="CB59" s="17">
        <f t="shared" si="92"/>
        <v>0</v>
      </c>
      <c r="CC59" s="17">
        <f t="shared" si="92"/>
        <v>0</v>
      </c>
      <c r="CD59" s="17">
        <f t="shared" si="92"/>
        <v>0</v>
      </c>
      <c r="CE59" s="17">
        <f t="shared" si="92"/>
        <v>0</v>
      </c>
      <c r="CF59" s="17">
        <f t="shared" si="92"/>
        <v>0</v>
      </c>
      <c r="CG59" s="17">
        <f t="shared" si="92"/>
        <v>0</v>
      </c>
      <c r="CH59" s="17">
        <f t="shared" si="92"/>
        <v>0</v>
      </c>
      <c r="CI59" s="17">
        <f t="shared" si="92"/>
        <v>0</v>
      </c>
      <c r="CJ59" s="17">
        <f t="shared" si="92"/>
        <v>0</v>
      </c>
      <c r="CK59" s="17">
        <f t="shared" si="92"/>
        <v>0</v>
      </c>
      <c r="CL59" s="17">
        <f t="shared" si="92"/>
        <v>0</v>
      </c>
      <c r="CM59" s="17">
        <f t="shared" si="92"/>
        <v>0</v>
      </c>
      <c r="CN59" s="17">
        <f t="shared" si="92"/>
        <v>0</v>
      </c>
      <c r="CO59" s="17">
        <f t="shared" si="92"/>
        <v>0</v>
      </c>
      <c r="CP59" s="8">
        <f t="shared" si="92"/>
        <v>0.24</v>
      </c>
      <c r="CQ59" s="17">
        <f t="shared" si="92"/>
        <v>0</v>
      </c>
      <c r="CR59" s="17">
        <f t="shared" si="92"/>
        <v>0</v>
      </c>
      <c r="CS59" s="17">
        <f t="shared" si="92"/>
        <v>0</v>
      </c>
      <c r="CT59" s="8">
        <f t="shared" si="92"/>
        <v>0</v>
      </c>
      <c r="CU59" s="17">
        <f t="shared" si="92"/>
        <v>0</v>
      </c>
      <c r="CV59" s="17">
        <f t="shared" ref="CV59:EA59" si="93">CV60</f>
        <v>0</v>
      </c>
      <c r="CW59" s="17">
        <f t="shared" si="93"/>
        <v>0</v>
      </c>
      <c r="CX59" s="17">
        <f t="shared" si="93"/>
        <v>0</v>
      </c>
      <c r="CY59" s="17">
        <f t="shared" si="93"/>
        <v>0</v>
      </c>
      <c r="CZ59" s="17">
        <f t="shared" si="93"/>
        <v>0</v>
      </c>
      <c r="DA59" s="17">
        <f t="shared" si="93"/>
        <v>0</v>
      </c>
      <c r="DB59" s="17">
        <f t="shared" si="93"/>
        <v>0</v>
      </c>
      <c r="DC59" s="17">
        <f t="shared" si="93"/>
        <v>0</v>
      </c>
      <c r="DD59" s="17">
        <f t="shared" si="93"/>
        <v>0</v>
      </c>
      <c r="DE59" s="17">
        <f t="shared" si="93"/>
        <v>0</v>
      </c>
      <c r="DF59" s="17">
        <f t="shared" si="93"/>
        <v>0</v>
      </c>
      <c r="DG59" s="17">
        <f t="shared" si="93"/>
        <v>0</v>
      </c>
      <c r="DH59" s="17">
        <f t="shared" si="93"/>
        <v>0</v>
      </c>
      <c r="DI59" s="17">
        <f t="shared" si="93"/>
        <v>0</v>
      </c>
      <c r="DJ59" s="17">
        <f t="shared" si="93"/>
        <v>0</v>
      </c>
      <c r="DK59" s="17">
        <f t="shared" si="93"/>
        <v>0</v>
      </c>
      <c r="DL59" s="8">
        <f t="shared" si="93"/>
        <v>0.24</v>
      </c>
      <c r="DM59" s="17">
        <f t="shared" si="93"/>
        <v>0</v>
      </c>
      <c r="DN59" s="17">
        <f t="shared" si="93"/>
        <v>0</v>
      </c>
      <c r="DO59" s="17">
        <f t="shared" si="93"/>
        <v>0</v>
      </c>
      <c r="DP59" s="8">
        <f t="shared" si="93"/>
        <v>0</v>
      </c>
      <c r="DQ59" s="17">
        <f t="shared" si="93"/>
        <v>0</v>
      </c>
      <c r="DR59" s="17">
        <f t="shared" si="93"/>
        <v>0</v>
      </c>
      <c r="DS59" s="17">
        <f t="shared" si="93"/>
        <v>0</v>
      </c>
      <c r="DT59" s="17">
        <f t="shared" si="93"/>
        <v>0</v>
      </c>
      <c r="DU59" s="17">
        <f t="shared" si="93"/>
        <v>0</v>
      </c>
      <c r="DV59" s="17">
        <f t="shared" si="93"/>
        <v>0</v>
      </c>
      <c r="DW59" s="17">
        <f t="shared" si="93"/>
        <v>0</v>
      </c>
      <c r="DX59" s="17">
        <f t="shared" si="93"/>
        <v>0</v>
      </c>
      <c r="DY59" s="17">
        <f t="shared" si="93"/>
        <v>0</v>
      </c>
      <c r="DZ59" s="17">
        <f t="shared" si="93"/>
        <v>0</v>
      </c>
      <c r="EA59" s="17">
        <f t="shared" si="93"/>
        <v>0</v>
      </c>
      <c r="EB59" s="17">
        <f t="shared" ref="EB59:FA59" si="94">EB60</f>
        <v>0</v>
      </c>
      <c r="EC59" s="17">
        <f t="shared" si="94"/>
        <v>0</v>
      </c>
      <c r="ED59" s="17">
        <f t="shared" si="94"/>
        <v>0</v>
      </c>
      <c r="EE59" s="17">
        <f t="shared" si="94"/>
        <v>0</v>
      </c>
      <c r="EF59" s="17">
        <f t="shared" si="94"/>
        <v>0</v>
      </c>
      <c r="EG59" s="17">
        <f t="shared" si="94"/>
        <v>0</v>
      </c>
      <c r="EH59" s="8">
        <f t="shared" si="94"/>
        <v>0.48</v>
      </c>
      <c r="EI59" s="17">
        <f t="shared" si="94"/>
        <v>0</v>
      </c>
      <c r="EJ59" s="17">
        <f t="shared" si="94"/>
        <v>0</v>
      </c>
      <c r="EK59" s="17">
        <f t="shared" si="94"/>
        <v>0</v>
      </c>
      <c r="EL59" s="8">
        <f t="shared" si="94"/>
        <v>0</v>
      </c>
      <c r="EM59" s="17">
        <f t="shared" si="94"/>
        <v>0</v>
      </c>
      <c r="EN59" s="17">
        <f t="shared" si="94"/>
        <v>0</v>
      </c>
      <c r="EO59" s="17">
        <f t="shared" si="94"/>
        <v>0</v>
      </c>
      <c r="EP59" s="17">
        <f t="shared" si="94"/>
        <v>0</v>
      </c>
      <c r="EQ59" s="17">
        <f t="shared" si="94"/>
        <v>0</v>
      </c>
      <c r="ER59" s="17">
        <f t="shared" si="94"/>
        <v>0</v>
      </c>
      <c r="ES59" s="17">
        <f t="shared" si="94"/>
        <v>0</v>
      </c>
      <c r="ET59" s="17">
        <f t="shared" si="94"/>
        <v>0</v>
      </c>
      <c r="EU59" s="17">
        <f t="shared" si="94"/>
        <v>0</v>
      </c>
      <c r="EV59" s="17">
        <f t="shared" si="94"/>
        <v>0</v>
      </c>
      <c r="EW59" s="17">
        <f t="shared" si="94"/>
        <v>0</v>
      </c>
      <c r="EX59" s="17">
        <f t="shared" si="94"/>
        <v>0</v>
      </c>
      <c r="EY59" s="17">
        <f t="shared" si="94"/>
        <v>0</v>
      </c>
      <c r="EZ59" s="17">
        <f t="shared" si="94"/>
        <v>0</v>
      </c>
      <c r="FA59" s="17">
        <f t="shared" si="94"/>
        <v>0</v>
      </c>
      <c r="FB59" s="47" t="s">
        <v>188</v>
      </c>
    </row>
    <row r="60" spans="1:158" ht="31.5" x14ac:dyDescent="0.25">
      <c r="A60" s="36" t="s">
        <v>244</v>
      </c>
      <c r="B60" s="39" t="s">
        <v>245</v>
      </c>
      <c r="C60" s="39" t="s">
        <v>187</v>
      </c>
      <c r="D60" s="17">
        <f t="shared" ref="D60:AI60" si="95">SUM(D61)</f>
        <v>0</v>
      </c>
      <c r="E60" s="17">
        <f t="shared" si="95"/>
        <v>0</v>
      </c>
      <c r="F60" s="8">
        <f t="shared" si="95"/>
        <v>0.48</v>
      </c>
      <c r="G60" s="17">
        <f t="shared" si="95"/>
        <v>0</v>
      </c>
      <c r="H60" s="17">
        <f t="shared" si="95"/>
        <v>0</v>
      </c>
      <c r="I60" s="17">
        <f t="shared" si="95"/>
        <v>0</v>
      </c>
      <c r="J60" s="8">
        <f t="shared" si="95"/>
        <v>0</v>
      </c>
      <c r="K60" s="17">
        <f t="shared" si="95"/>
        <v>0</v>
      </c>
      <c r="L60" s="17">
        <f t="shared" si="95"/>
        <v>0</v>
      </c>
      <c r="M60" s="17">
        <f t="shared" si="95"/>
        <v>0</v>
      </c>
      <c r="N60" s="17">
        <f t="shared" si="95"/>
        <v>0</v>
      </c>
      <c r="O60" s="17">
        <f t="shared" si="95"/>
        <v>0</v>
      </c>
      <c r="P60" s="17">
        <f t="shared" si="95"/>
        <v>0</v>
      </c>
      <c r="Q60" s="17">
        <f t="shared" si="95"/>
        <v>0</v>
      </c>
      <c r="R60" s="17">
        <f t="shared" si="95"/>
        <v>0</v>
      </c>
      <c r="S60" s="17">
        <f t="shared" si="95"/>
        <v>0</v>
      </c>
      <c r="T60" s="17">
        <f t="shared" si="95"/>
        <v>0</v>
      </c>
      <c r="U60" s="17">
        <f t="shared" si="95"/>
        <v>0</v>
      </c>
      <c r="V60" s="17">
        <f t="shared" si="95"/>
        <v>0</v>
      </c>
      <c r="W60" s="17">
        <f t="shared" si="95"/>
        <v>0</v>
      </c>
      <c r="X60" s="17">
        <f t="shared" si="95"/>
        <v>0</v>
      </c>
      <c r="Y60" s="17">
        <f t="shared" si="95"/>
        <v>0</v>
      </c>
      <c r="Z60" s="17">
        <f t="shared" si="95"/>
        <v>0</v>
      </c>
      <c r="AA60" s="17">
        <f t="shared" si="95"/>
        <v>0</v>
      </c>
      <c r="AB60" s="8">
        <f t="shared" si="95"/>
        <v>0</v>
      </c>
      <c r="AC60" s="17">
        <f t="shared" si="95"/>
        <v>0</v>
      </c>
      <c r="AD60" s="17">
        <f t="shared" si="95"/>
        <v>0</v>
      </c>
      <c r="AE60" s="17">
        <f t="shared" si="95"/>
        <v>0</v>
      </c>
      <c r="AF60" s="8">
        <f t="shared" si="95"/>
        <v>0</v>
      </c>
      <c r="AG60" s="17">
        <f t="shared" si="95"/>
        <v>0</v>
      </c>
      <c r="AH60" s="17">
        <f t="shared" si="95"/>
        <v>0</v>
      </c>
      <c r="AI60" s="17">
        <f t="shared" si="95"/>
        <v>0</v>
      </c>
      <c r="AJ60" s="17">
        <f t="shared" ref="AJ60:BO60" si="96">SUM(AJ61)</f>
        <v>0</v>
      </c>
      <c r="AK60" s="17">
        <f t="shared" si="96"/>
        <v>0</v>
      </c>
      <c r="AL60" s="17">
        <f t="shared" si="96"/>
        <v>0</v>
      </c>
      <c r="AM60" s="17">
        <f t="shared" si="96"/>
        <v>0</v>
      </c>
      <c r="AN60" s="17">
        <f t="shared" si="96"/>
        <v>0</v>
      </c>
      <c r="AO60" s="17">
        <f t="shared" si="96"/>
        <v>0</v>
      </c>
      <c r="AP60" s="17">
        <f t="shared" si="96"/>
        <v>0</v>
      </c>
      <c r="AQ60" s="17">
        <f t="shared" si="96"/>
        <v>0</v>
      </c>
      <c r="AR60" s="17">
        <f t="shared" si="96"/>
        <v>0</v>
      </c>
      <c r="AS60" s="17">
        <f t="shared" si="96"/>
        <v>0</v>
      </c>
      <c r="AT60" s="17">
        <f t="shared" si="96"/>
        <v>0</v>
      </c>
      <c r="AU60" s="17">
        <f t="shared" si="96"/>
        <v>0</v>
      </c>
      <c r="AV60" s="17">
        <f t="shared" si="96"/>
        <v>0</v>
      </c>
      <c r="AW60" s="17">
        <f t="shared" si="96"/>
        <v>0</v>
      </c>
      <c r="AX60" s="8">
        <f t="shared" si="96"/>
        <v>0</v>
      </c>
      <c r="AY60" s="17">
        <f t="shared" si="96"/>
        <v>0</v>
      </c>
      <c r="AZ60" s="17">
        <f t="shared" si="96"/>
        <v>0</v>
      </c>
      <c r="BA60" s="17">
        <f t="shared" si="96"/>
        <v>0</v>
      </c>
      <c r="BB60" s="8">
        <f t="shared" si="96"/>
        <v>0</v>
      </c>
      <c r="BC60" s="17">
        <f t="shared" si="96"/>
        <v>0</v>
      </c>
      <c r="BD60" s="17">
        <f t="shared" si="96"/>
        <v>0</v>
      </c>
      <c r="BE60" s="17">
        <f t="shared" si="96"/>
        <v>0</v>
      </c>
      <c r="BF60" s="17">
        <f t="shared" si="96"/>
        <v>0</v>
      </c>
      <c r="BG60" s="17">
        <f t="shared" si="96"/>
        <v>0</v>
      </c>
      <c r="BH60" s="17">
        <f t="shared" si="96"/>
        <v>0</v>
      </c>
      <c r="BI60" s="17">
        <f t="shared" si="96"/>
        <v>0</v>
      </c>
      <c r="BJ60" s="17">
        <f t="shared" si="96"/>
        <v>0</v>
      </c>
      <c r="BK60" s="17">
        <f t="shared" si="96"/>
        <v>0</v>
      </c>
      <c r="BL60" s="17">
        <f t="shared" si="96"/>
        <v>0</v>
      </c>
      <c r="BM60" s="17">
        <f t="shared" si="96"/>
        <v>0</v>
      </c>
      <c r="BN60" s="17">
        <f t="shared" si="96"/>
        <v>0</v>
      </c>
      <c r="BO60" s="17">
        <f t="shared" si="96"/>
        <v>0</v>
      </c>
      <c r="BP60" s="17">
        <f t="shared" ref="BP60:CU60" si="97">SUM(BP61)</f>
        <v>0</v>
      </c>
      <c r="BQ60" s="17">
        <f t="shared" si="97"/>
        <v>0</v>
      </c>
      <c r="BR60" s="17">
        <f t="shared" si="97"/>
        <v>0</v>
      </c>
      <c r="BS60" s="17">
        <f t="shared" si="97"/>
        <v>0</v>
      </c>
      <c r="BT60" s="8">
        <f t="shared" si="97"/>
        <v>0</v>
      </c>
      <c r="BU60" s="17">
        <f t="shared" si="97"/>
        <v>0</v>
      </c>
      <c r="BV60" s="17">
        <f t="shared" si="97"/>
        <v>0</v>
      </c>
      <c r="BW60" s="17">
        <f t="shared" si="97"/>
        <v>0</v>
      </c>
      <c r="BX60" s="8">
        <f t="shared" si="97"/>
        <v>0</v>
      </c>
      <c r="BY60" s="17">
        <f t="shared" si="97"/>
        <v>0</v>
      </c>
      <c r="BZ60" s="17">
        <f t="shared" si="97"/>
        <v>0</v>
      </c>
      <c r="CA60" s="17">
        <f t="shared" si="97"/>
        <v>0</v>
      </c>
      <c r="CB60" s="17">
        <f t="shared" si="97"/>
        <v>0</v>
      </c>
      <c r="CC60" s="17">
        <f t="shared" si="97"/>
        <v>0</v>
      </c>
      <c r="CD60" s="17">
        <f t="shared" si="97"/>
        <v>0</v>
      </c>
      <c r="CE60" s="17">
        <f t="shared" si="97"/>
        <v>0</v>
      </c>
      <c r="CF60" s="17">
        <f t="shared" si="97"/>
        <v>0</v>
      </c>
      <c r="CG60" s="17">
        <f t="shared" si="97"/>
        <v>0</v>
      </c>
      <c r="CH60" s="17">
        <f t="shared" si="97"/>
        <v>0</v>
      </c>
      <c r="CI60" s="17">
        <f t="shared" si="97"/>
        <v>0</v>
      </c>
      <c r="CJ60" s="17">
        <f t="shared" si="97"/>
        <v>0</v>
      </c>
      <c r="CK60" s="17">
        <f t="shared" si="97"/>
        <v>0</v>
      </c>
      <c r="CL60" s="17">
        <f t="shared" si="97"/>
        <v>0</v>
      </c>
      <c r="CM60" s="17">
        <f t="shared" si="97"/>
        <v>0</v>
      </c>
      <c r="CN60" s="17">
        <f t="shared" si="97"/>
        <v>0</v>
      </c>
      <c r="CO60" s="17">
        <f t="shared" si="97"/>
        <v>0</v>
      </c>
      <c r="CP60" s="8">
        <f t="shared" si="97"/>
        <v>0.24</v>
      </c>
      <c r="CQ60" s="17">
        <f t="shared" si="97"/>
        <v>0</v>
      </c>
      <c r="CR60" s="17">
        <f t="shared" si="97"/>
        <v>0</v>
      </c>
      <c r="CS60" s="17">
        <f t="shared" si="97"/>
        <v>0</v>
      </c>
      <c r="CT60" s="8">
        <f t="shared" si="97"/>
        <v>0</v>
      </c>
      <c r="CU60" s="17">
        <f t="shared" si="97"/>
        <v>0</v>
      </c>
      <c r="CV60" s="17">
        <f t="shared" ref="CV60:EA60" si="98">SUM(CV61)</f>
        <v>0</v>
      </c>
      <c r="CW60" s="17">
        <f t="shared" si="98"/>
        <v>0</v>
      </c>
      <c r="CX60" s="17">
        <f t="shared" si="98"/>
        <v>0</v>
      </c>
      <c r="CY60" s="17">
        <f t="shared" si="98"/>
        <v>0</v>
      </c>
      <c r="CZ60" s="17">
        <f t="shared" si="98"/>
        <v>0</v>
      </c>
      <c r="DA60" s="17">
        <f t="shared" si="98"/>
        <v>0</v>
      </c>
      <c r="DB60" s="17">
        <f t="shared" si="98"/>
        <v>0</v>
      </c>
      <c r="DC60" s="17">
        <f t="shared" si="98"/>
        <v>0</v>
      </c>
      <c r="DD60" s="17">
        <f t="shared" si="98"/>
        <v>0</v>
      </c>
      <c r="DE60" s="17">
        <f t="shared" si="98"/>
        <v>0</v>
      </c>
      <c r="DF60" s="17">
        <f t="shared" si="98"/>
        <v>0</v>
      </c>
      <c r="DG60" s="17">
        <f t="shared" si="98"/>
        <v>0</v>
      </c>
      <c r="DH60" s="17">
        <f t="shared" si="98"/>
        <v>0</v>
      </c>
      <c r="DI60" s="17">
        <f t="shared" si="98"/>
        <v>0</v>
      </c>
      <c r="DJ60" s="17">
        <f t="shared" si="98"/>
        <v>0</v>
      </c>
      <c r="DK60" s="17">
        <f t="shared" si="98"/>
        <v>0</v>
      </c>
      <c r="DL60" s="8">
        <f t="shared" si="98"/>
        <v>0.24</v>
      </c>
      <c r="DM60" s="17">
        <f t="shared" si="98"/>
        <v>0</v>
      </c>
      <c r="DN60" s="17">
        <f t="shared" si="98"/>
        <v>0</v>
      </c>
      <c r="DO60" s="17">
        <f t="shared" si="98"/>
        <v>0</v>
      </c>
      <c r="DP60" s="8">
        <f t="shared" si="98"/>
        <v>0</v>
      </c>
      <c r="DQ60" s="17">
        <f t="shared" si="98"/>
        <v>0</v>
      </c>
      <c r="DR60" s="17">
        <f t="shared" si="98"/>
        <v>0</v>
      </c>
      <c r="DS60" s="17">
        <f t="shared" si="98"/>
        <v>0</v>
      </c>
      <c r="DT60" s="17">
        <f t="shared" si="98"/>
        <v>0</v>
      </c>
      <c r="DU60" s="17">
        <f t="shared" si="98"/>
        <v>0</v>
      </c>
      <c r="DV60" s="17">
        <f t="shared" si="98"/>
        <v>0</v>
      </c>
      <c r="DW60" s="17">
        <f t="shared" si="98"/>
        <v>0</v>
      </c>
      <c r="DX60" s="17">
        <f t="shared" si="98"/>
        <v>0</v>
      </c>
      <c r="DY60" s="17">
        <f t="shared" si="98"/>
        <v>0</v>
      </c>
      <c r="DZ60" s="17">
        <f t="shared" si="98"/>
        <v>0</v>
      </c>
      <c r="EA60" s="17">
        <f t="shared" si="98"/>
        <v>0</v>
      </c>
      <c r="EB60" s="17">
        <f t="shared" ref="EB60:FA60" si="99">SUM(EB61)</f>
        <v>0</v>
      </c>
      <c r="EC60" s="17">
        <f t="shared" si="99"/>
        <v>0</v>
      </c>
      <c r="ED60" s="17">
        <f t="shared" si="99"/>
        <v>0</v>
      </c>
      <c r="EE60" s="17">
        <f t="shared" si="99"/>
        <v>0</v>
      </c>
      <c r="EF60" s="17">
        <f t="shared" si="99"/>
        <v>0</v>
      </c>
      <c r="EG60" s="17">
        <f t="shared" si="99"/>
        <v>0</v>
      </c>
      <c r="EH60" s="8">
        <f t="shared" si="99"/>
        <v>0.48</v>
      </c>
      <c r="EI60" s="17">
        <f t="shared" si="99"/>
        <v>0</v>
      </c>
      <c r="EJ60" s="17">
        <f t="shared" si="99"/>
        <v>0</v>
      </c>
      <c r="EK60" s="17">
        <f t="shared" si="99"/>
        <v>0</v>
      </c>
      <c r="EL60" s="8">
        <f t="shared" si="99"/>
        <v>0</v>
      </c>
      <c r="EM60" s="17">
        <f t="shared" si="99"/>
        <v>0</v>
      </c>
      <c r="EN60" s="17">
        <f t="shared" si="99"/>
        <v>0</v>
      </c>
      <c r="EO60" s="17">
        <f t="shared" si="99"/>
        <v>0</v>
      </c>
      <c r="EP60" s="17">
        <f t="shared" si="99"/>
        <v>0</v>
      </c>
      <c r="EQ60" s="17">
        <f t="shared" si="99"/>
        <v>0</v>
      </c>
      <c r="ER60" s="17">
        <f t="shared" si="99"/>
        <v>0</v>
      </c>
      <c r="ES60" s="17">
        <f t="shared" si="99"/>
        <v>0</v>
      </c>
      <c r="ET60" s="17">
        <f t="shared" si="99"/>
        <v>0</v>
      </c>
      <c r="EU60" s="17">
        <f t="shared" si="99"/>
        <v>0</v>
      </c>
      <c r="EV60" s="17">
        <f t="shared" si="99"/>
        <v>0</v>
      </c>
      <c r="EW60" s="17">
        <f t="shared" si="99"/>
        <v>0</v>
      </c>
      <c r="EX60" s="17">
        <f t="shared" si="99"/>
        <v>0</v>
      </c>
      <c r="EY60" s="17">
        <f t="shared" si="99"/>
        <v>0</v>
      </c>
      <c r="EZ60" s="17">
        <f t="shared" si="99"/>
        <v>0</v>
      </c>
      <c r="FA60" s="17">
        <f t="shared" si="99"/>
        <v>0</v>
      </c>
      <c r="FB60" s="47" t="s">
        <v>188</v>
      </c>
    </row>
    <row r="61" spans="1:158" ht="37.5" customHeight="1" x14ac:dyDescent="0.25">
      <c r="A61" s="52" t="s">
        <v>244</v>
      </c>
      <c r="B61" s="49" t="s">
        <v>246</v>
      </c>
      <c r="C61" s="53" t="s">
        <v>290</v>
      </c>
      <c r="D61" s="11">
        <v>0</v>
      </c>
      <c r="E61" s="11">
        <v>0</v>
      </c>
      <c r="F61" s="9">
        <v>0.48</v>
      </c>
      <c r="G61" s="11">
        <v>0</v>
      </c>
      <c r="H61" s="11">
        <v>0</v>
      </c>
      <c r="I61" s="11">
        <v>0</v>
      </c>
      <c r="J61" s="9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9">
        <v>0</v>
      </c>
      <c r="AC61" s="11">
        <v>0</v>
      </c>
      <c r="AD61" s="11">
        <v>0</v>
      </c>
      <c r="AE61" s="11">
        <v>0</v>
      </c>
      <c r="AF61" s="9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9">
        <v>0</v>
      </c>
      <c r="AY61" s="11">
        <v>0</v>
      </c>
      <c r="AZ61" s="11">
        <v>0</v>
      </c>
      <c r="BA61" s="11">
        <v>0</v>
      </c>
      <c r="BB61" s="9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9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9">
        <v>0.24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9">
        <v>0.24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9">
        <v>0.48</v>
      </c>
      <c r="EI61" s="11">
        <v>0</v>
      </c>
      <c r="EJ61" s="11">
        <v>0</v>
      </c>
      <c r="EK61" s="11">
        <v>0</v>
      </c>
      <c r="EL61" s="9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46" t="s">
        <v>188</v>
      </c>
    </row>
    <row r="62" spans="1:158" ht="47.25" x14ac:dyDescent="0.25">
      <c r="A62" s="36" t="s">
        <v>247</v>
      </c>
      <c r="B62" s="39" t="s">
        <v>248</v>
      </c>
      <c r="C62" s="42" t="s">
        <v>187</v>
      </c>
      <c r="D62" s="17" t="s">
        <v>188</v>
      </c>
      <c r="E62" s="17" t="s">
        <v>188</v>
      </c>
      <c r="F62" s="17" t="s">
        <v>188</v>
      </c>
      <c r="G62" s="17" t="s">
        <v>188</v>
      </c>
      <c r="H62" s="17" t="s">
        <v>188</v>
      </c>
      <c r="I62" s="17" t="s">
        <v>188</v>
      </c>
      <c r="J62" s="17" t="s">
        <v>188</v>
      </c>
      <c r="K62" s="17" t="s">
        <v>188</v>
      </c>
      <c r="L62" s="17" t="s">
        <v>188</v>
      </c>
      <c r="M62" s="17" t="s">
        <v>188</v>
      </c>
      <c r="N62" s="17" t="s">
        <v>188</v>
      </c>
      <c r="O62" s="17" t="s">
        <v>188</v>
      </c>
      <c r="P62" s="17" t="s">
        <v>188</v>
      </c>
      <c r="Q62" s="17" t="s">
        <v>188</v>
      </c>
      <c r="R62" s="17" t="s">
        <v>188</v>
      </c>
      <c r="S62" s="17" t="s">
        <v>188</v>
      </c>
      <c r="T62" s="17" t="s">
        <v>188</v>
      </c>
      <c r="U62" s="17" t="s">
        <v>188</v>
      </c>
      <c r="V62" s="17" t="s">
        <v>188</v>
      </c>
      <c r="W62" s="17" t="s">
        <v>188</v>
      </c>
      <c r="X62" s="17" t="s">
        <v>188</v>
      </c>
      <c r="Y62" s="17" t="s">
        <v>188</v>
      </c>
      <c r="Z62" s="17" t="s">
        <v>188</v>
      </c>
      <c r="AA62" s="17" t="s">
        <v>188</v>
      </c>
      <c r="AB62" s="8" t="s">
        <v>188</v>
      </c>
      <c r="AC62" s="17" t="s">
        <v>188</v>
      </c>
      <c r="AD62" s="17" t="s">
        <v>188</v>
      </c>
      <c r="AE62" s="17" t="s">
        <v>188</v>
      </c>
      <c r="AF62" s="8" t="s">
        <v>188</v>
      </c>
      <c r="AG62" s="17" t="s">
        <v>188</v>
      </c>
      <c r="AH62" s="17" t="s">
        <v>188</v>
      </c>
      <c r="AI62" s="17" t="s">
        <v>188</v>
      </c>
      <c r="AJ62" s="17" t="s">
        <v>188</v>
      </c>
      <c r="AK62" s="17" t="s">
        <v>188</v>
      </c>
      <c r="AL62" s="17" t="s">
        <v>188</v>
      </c>
      <c r="AM62" s="17" t="s">
        <v>188</v>
      </c>
      <c r="AN62" s="17" t="s">
        <v>188</v>
      </c>
      <c r="AO62" s="17" t="s">
        <v>188</v>
      </c>
      <c r="AP62" s="17" t="s">
        <v>188</v>
      </c>
      <c r="AQ62" s="17" t="s">
        <v>188</v>
      </c>
      <c r="AR62" s="17" t="s">
        <v>188</v>
      </c>
      <c r="AS62" s="17" t="s">
        <v>188</v>
      </c>
      <c r="AT62" s="17" t="s">
        <v>188</v>
      </c>
      <c r="AU62" s="17" t="s">
        <v>188</v>
      </c>
      <c r="AV62" s="17" t="s">
        <v>188</v>
      </c>
      <c r="AW62" s="17" t="s">
        <v>188</v>
      </c>
      <c r="AX62" s="8" t="s">
        <v>188</v>
      </c>
      <c r="AY62" s="17" t="s">
        <v>188</v>
      </c>
      <c r="AZ62" s="17" t="s">
        <v>188</v>
      </c>
      <c r="BA62" s="17" t="s">
        <v>188</v>
      </c>
      <c r="BB62" s="8" t="s">
        <v>188</v>
      </c>
      <c r="BC62" s="17" t="s">
        <v>188</v>
      </c>
      <c r="BD62" s="17" t="s">
        <v>188</v>
      </c>
      <c r="BE62" s="17" t="s">
        <v>188</v>
      </c>
      <c r="BF62" s="17" t="s">
        <v>188</v>
      </c>
      <c r="BG62" s="17" t="s">
        <v>188</v>
      </c>
      <c r="BH62" s="17" t="s">
        <v>188</v>
      </c>
      <c r="BI62" s="17" t="s">
        <v>188</v>
      </c>
      <c r="BJ62" s="17" t="s">
        <v>188</v>
      </c>
      <c r="BK62" s="17" t="s">
        <v>188</v>
      </c>
      <c r="BL62" s="17" t="s">
        <v>188</v>
      </c>
      <c r="BM62" s="17" t="s">
        <v>188</v>
      </c>
      <c r="BN62" s="17" t="s">
        <v>188</v>
      </c>
      <c r="BO62" s="17" t="s">
        <v>188</v>
      </c>
      <c r="BP62" s="17" t="s">
        <v>188</v>
      </c>
      <c r="BQ62" s="17" t="s">
        <v>188</v>
      </c>
      <c r="BR62" s="17" t="s">
        <v>188</v>
      </c>
      <c r="BS62" s="17" t="s">
        <v>188</v>
      </c>
      <c r="BT62" s="8" t="s">
        <v>188</v>
      </c>
      <c r="BU62" s="17" t="s">
        <v>188</v>
      </c>
      <c r="BV62" s="17" t="s">
        <v>188</v>
      </c>
      <c r="BW62" s="17" t="s">
        <v>188</v>
      </c>
      <c r="BX62" s="8" t="s">
        <v>188</v>
      </c>
      <c r="BY62" s="17" t="s">
        <v>188</v>
      </c>
      <c r="BZ62" s="17" t="s">
        <v>188</v>
      </c>
      <c r="CA62" s="17" t="s">
        <v>188</v>
      </c>
      <c r="CB62" s="17" t="s">
        <v>188</v>
      </c>
      <c r="CC62" s="17" t="s">
        <v>188</v>
      </c>
      <c r="CD62" s="17" t="s">
        <v>188</v>
      </c>
      <c r="CE62" s="17" t="s">
        <v>188</v>
      </c>
      <c r="CF62" s="17" t="s">
        <v>188</v>
      </c>
      <c r="CG62" s="17" t="s">
        <v>188</v>
      </c>
      <c r="CH62" s="17" t="s">
        <v>188</v>
      </c>
      <c r="CI62" s="17" t="s">
        <v>188</v>
      </c>
      <c r="CJ62" s="17" t="s">
        <v>188</v>
      </c>
      <c r="CK62" s="17" t="s">
        <v>188</v>
      </c>
      <c r="CL62" s="17" t="s">
        <v>188</v>
      </c>
      <c r="CM62" s="17" t="s">
        <v>188</v>
      </c>
      <c r="CN62" s="17" t="s">
        <v>188</v>
      </c>
      <c r="CO62" s="17" t="s">
        <v>188</v>
      </c>
      <c r="CP62" s="8" t="s">
        <v>188</v>
      </c>
      <c r="CQ62" s="17" t="s">
        <v>188</v>
      </c>
      <c r="CR62" s="17" t="s">
        <v>188</v>
      </c>
      <c r="CS62" s="17" t="s">
        <v>188</v>
      </c>
      <c r="CT62" s="8" t="s">
        <v>188</v>
      </c>
      <c r="CU62" s="17" t="s">
        <v>188</v>
      </c>
      <c r="CV62" s="17" t="s">
        <v>188</v>
      </c>
      <c r="CW62" s="17" t="s">
        <v>188</v>
      </c>
      <c r="CX62" s="17" t="s">
        <v>188</v>
      </c>
      <c r="CY62" s="17" t="s">
        <v>188</v>
      </c>
      <c r="CZ62" s="17" t="s">
        <v>188</v>
      </c>
      <c r="DA62" s="17" t="s">
        <v>188</v>
      </c>
      <c r="DB62" s="17" t="s">
        <v>188</v>
      </c>
      <c r="DC62" s="17" t="s">
        <v>188</v>
      </c>
      <c r="DD62" s="17" t="s">
        <v>188</v>
      </c>
      <c r="DE62" s="17" t="s">
        <v>188</v>
      </c>
      <c r="DF62" s="17" t="s">
        <v>188</v>
      </c>
      <c r="DG62" s="17" t="s">
        <v>188</v>
      </c>
      <c r="DH62" s="17" t="s">
        <v>188</v>
      </c>
      <c r="DI62" s="17" t="s">
        <v>188</v>
      </c>
      <c r="DJ62" s="17" t="s">
        <v>188</v>
      </c>
      <c r="DK62" s="17" t="s">
        <v>188</v>
      </c>
      <c r="DL62" s="8" t="s">
        <v>188</v>
      </c>
      <c r="DM62" s="17" t="s">
        <v>188</v>
      </c>
      <c r="DN62" s="17" t="s">
        <v>188</v>
      </c>
      <c r="DO62" s="17" t="s">
        <v>188</v>
      </c>
      <c r="DP62" s="8" t="s">
        <v>188</v>
      </c>
      <c r="DQ62" s="17" t="s">
        <v>188</v>
      </c>
      <c r="DR62" s="17" t="s">
        <v>188</v>
      </c>
      <c r="DS62" s="17" t="s">
        <v>188</v>
      </c>
      <c r="DT62" s="17" t="s">
        <v>188</v>
      </c>
      <c r="DU62" s="17" t="s">
        <v>188</v>
      </c>
      <c r="DV62" s="17" t="s">
        <v>188</v>
      </c>
      <c r="DW62" s="17" t="s">
        <v>188</v>
      </c>
      <c r="DX62" s="17" t="s">
        <v>188</v>
      </c>
      <c r="DY62" s="17" t="s">
        <v>188</v>
      </c>
      <c r="DZ62" s="17" t="s">
        <v>188</v>
      </c>
      <c r="EA62" s="17" t="s">
        <v>188</v>
      </c>
      <c r="EB62" s="17" t="s">
        <v>188</v>
      </c>
      <c r="EC62" s="17" t="s">
        <v>188</v>
      </c>
      <c r="ED62" s="17" t="s">
        <v>188</v>
      </c>
      <c r="EE62" s="17" t="s">
        <v>188</v>
      </c>
      <c r="EF62" s="17" t="s">
        <v>188</v>
      </c>
      <c r="EG62" s="17" t="s">
        <v>188</v>
      </c>
      <c r="EH62" s="8" t="s">
        <v>188</v>
      </c>
      <c r="EI62" s="17" t="s">
        <v>188</v>
      </c>
      <c r="EJ62" s="17" t="s">
        <v>188</v>
      </c>
      <c r="EK62" s="17" t="s">
        <v>188</v>
      </c>
      <c r="EL62" s="8" t="s">
        <v>188</v>
      </c>
      <c r="EM62" s="17" t="s">
        <v>188</v>
      </c>
      <c r="EN62" s="17" t="s">
        <v>188</v>
      </c>
      <c r="EO62" s="17" t="s">
        <v>188</v>
      </c>
      <c r="EP62" s="17" t="s">
        <v>188</v>
      </c>
      <c r="EQ62" s="17" t="s">
        <v>188</v>
      </c>
      <c r="ER62" s="17" t="s">
        <v>188</v>
      </c>
      <c r="ES62" s="17" t="s">
        <v>188</v>
      </c>
      <c r="ET62" s="17" t="s">
        <v>188</v>
      </c>
      <c r="EU62" s="17" t="s">
        <v>188</v>
      </c>
      <c r="EV62" s="17" t="s">
        <v>188</v>
      </c>
      <c r="EW62" s="17" t="s">
        <v>188</v>
      </c>
      <c r="EX62" s="17" t="s">
        <v>188</v>
      </c>
      <c r="EY62" s="17" t="s">
        <v>188</v>
      </c>
      <c r="EZ62" s="17" t="s">
        <v>188</v>
      </c>
      <c r="FA62" s="17" t="s">
        <v>188</v>
      </c>
      <c r="FB62" s="47" t="s">
        <v>188</v>
      </c>
    </row>
    <row r="63" spans="1:158" ht="47.25" x14ac:dyDescent="0.25">
      <c r="A63" s="36" t="s">
        <v>249</v>
      </c>
      <c r="B63" s="39" t="s">
        <v>250</v>
      </c>
      <c r="C63" s="39" t="s">
        <v>187</v>
      </c>
      <c r="D63" s="17">
        <f t="shared" ref="D63:AI63" si="100">SUM(D64,D66,D70)</f>
        <v>0</v>
      </c>
      <c r="E63" s="17">
        <f t="shared" si="100"/>
        <v>0</v>
      </c>
      <c r="F63" s="17">
        <f t="shared" si="100"/>
        <v>0</v>
      </c>
      <c r="G63" s="17">
        <f t="shared" si="100"/>
        <v>0</v>
      </c>
      <c r="H63" s="17">
        <f t="shared" si="100"/>
        <v>0</v>
      </c>
      <c r="I63" s="17">
        <f t="shared" si="100"/>
        <v>0</v>
      </c>
      <c r="J63" s="17">
        <f t="shared" si="100"/>
        <v>0</v>
      </c>
      <c r="K63" s="17">
        <f t="shared" si="100"/>
        <v>0</v>
      </c>
      <c r="L63" s="17">
        <f t="shared" si="100"/>
        <v>0</v>
      </c>
      <c r="M63" s="17">
        <f t="shared" si="100"/>
        <v>0</v>
      </c>
      <c r="N63" s="17">
        <f t="shared" si="100"/>
        <v>0</v>
      </c>
      <c r="O63" s="17">
        <f t="shared" si="100"/>
        <v>0</v>
      </c>
      <c r="P63" s="17">
        <f t="shared" si="100"/>
        <v>0</v>
      </c>
      <c r="Q63" s="17">
        <f t="shared" si="100"/>
        <v>0</v>
      </c>
      <c r="R63" s="17">
        <f t="shared" si="100"/>
        <v>0</v>
      </c>
      <c r="S63" s="17">
        <f t="shared" si="100"/>
        <v>0</v>
      </c>
      <c r="T63" s="17">
        <f t="shared" si="100"/>
        <v>0</v>
      </c>
      <c r="U63" s="17">
        <f t="shared" si="100"/>
        <v>0</v>
      </c>
      <c r="V63" s="17">
        <f t="shared" si="100"/>
        <v>0</v>
      </c>
      <c r="W63" s="17">
        <f t="shared" si="100"/>
        <v>0</v>
      </c>
      <c r="X63" s="17">
        <f t="shared" si="100"/>
        <v>0</v>
      </c>
      <c r="Y63" s="17">
        <f t="shared" si="100"/>
        <v>0</v>
      </c>
      <c r="Z63" s="17">
        <f t="shared" si="100"/>
        <v>0</v>
      </c>
      <c r="AA63" s="17">
        <f t="shared" si="100"/>
        <v>0</v>
      </c>
      <c r="AB63" s="8">
        <f t="shared" si="100"/>
        <v>0</v>
      </c>
      <c r="AC63" s="17">
        <f t="shared" si="100"/>
        <v>0</v>
      </c>
      <c r="AD63" s="17">
        <f t="shared" si="100"/>
        <v>0</v>
      </c>
      <c r="AE63" s="17">
        <f t="shared" si="100"/>
        <v>0</v>
      </c>
      <c r="AF63" s="8">
        <f t="shared" si="100"/>
        <v>0</v>
      </c>
      <c r="AG63" s="17">
        <f t="shared" si="100"/>
        <v>0</v>
      </c>
      <c r="AH63" s="17">
        <f t="shared" si="100"/>
        <v>0</v>
      </c>
      <c r="AI63" s="17">
        <f t="shared" si="100"/>
        <v>0</v>
      </c>
      <c r="AJ63" s="17">
        <f t="shared" ref="AJ63:BO63" si="101">SUM(AJ64,AJ66,AJ70)</f>
        <v>0</v>
      </c>
      <c r="AK63" s="17">
        <f t="shared" si="101"/>
        <v>0</v>
      </c>
      <c r="AL63" s="17">
        <f t="shared" si="101"/>
        <v>0</v>
      </c>
      <c r="AM63" s="17">
        <f t="shared" si="101"/>
        <v>0</v>
      </c>
      <c r="AN63" s="17">
        <f t="shared" si="101"/>
        <v>0</v>
      </c>
      <c r="AO63" s="17">
        <f t="shared" si="101"/>
        <v>0</v>
      </c>
      <c r="AP63" s="17">
        <f t="shared" si="101"/>
        <v>0</v>
      </c>
      <c r="AQ63" s="17">
        <f t="shared" si="101"/>
        <v>0</v>
      </c>
      <c r="AR63" s="17">
        <f t="shared" si="101"/>
        <v>0</v>
      </c>
      <c r="AS63" s="17">
        <f t="shared" si="101"/>
        <v>0</v>
      </c>
      <c r="AT63" s="17">
        <f t="shared" si="101"/>
        <v>0</v>
      </c>
      <c r="AU63" s="17">
        <f t="shared" si="101"/>
        <v>0</v>
      </c>
      <c r="AV63" s="17">
        <f t="shared" si="101"/>
        <v>0</v>
      </c>
      <c r="AW63" s="17">
        <f t="shared" si="101"/>
        <v>0</v>
      </c>
      <c r="AX63" s="8">
        <f t="shared" si="101"/>
        <v>0</v>
      </c>
      <c r="AY63" s="17">
        <f t="shared" si="101"/>
        <v>0</v>
      </c>
      <c r="AZ63" s="17">
        <f t="shared" si="101"/>
        <v>0</v>
      </c>
      <c r="BA63" s="17">
        <f t="shared" si="101"/>
        <v>0</v>
      </c>
      <c r="BB63" s="8">
        <f t="shared" si="101"/>
        <v>0</v>
      </c>
      <c r="BC63" s="17">
        <f t="shared" si="101"/>
        <v>0</v>
      </c>
      <c r="BD63" s="17">
        <f t="shared" si="101"/>
        <v>0</v>
      </c>
      <c r="BE63" s="17">
        <f t="shared" si="101"/>
        <v>0</v>
      </c>
      <c r="BF63" s="17">
        <f t="shared" si="101"/>
        <v>0</v>
      </c>
      <c r="BG63" s="17">
        <f t="shared" si="101"/>
        <v>0</v>
      </c>
      <c r="BH63" s="17">
        <f t="shared" si="101"/>
        <v>0</v>
      </c>
      <c r="BI63" s="17">
        <f t="shared" si="101"/>
        <v>0</v>
      </c>
      <c r="BJ63" s="17">
        <f t="shared" si="101"/>
        <v>0</v>
      </c>
      <c r="BK63" s="17">
        <f t="shared" si="101"/>
        <v>0</v>
      </c>
      <c r="BL63" s="17">
        <f t="shared" si="101"/>
        <v>0</v>
      </c>
      <c r="BM63" s="17">
        <f t="shared" si="101"/>
        <v>0</v>
      </c>
      <c r="BN63" s="17">
        <f t="shared" si="101"/>
        <v>0</v>
      </c>
      <c r="BO63" s="17">
        <f t="shared" si="101"/>
        <v>0</v>
      </c>
      <c r="BP63" s="17">
        <f t="shared" ref="BP63:CU63" si="102">SUM(BP64,BP66,BP70)</f>
        <v>0</v>
      </c>
      <c r="BQ63" s="17">
        <f t="shared" si="102"/>
        <v>0</v>
      </c>
      <c r="BR63" s="17">
        <f t="shared" si="102"/>
        <v>0</v>
      </c>
      <c r="BS63" s="17">
        <f t="shared" si="102"/>
        <v>0</v>
      </c>
      <c r="BT63" s="8">
        <f t="shared" si="102"/>
        <v>0</v>
      </c>
      <c r="BU63" s="17">
        <f t="shared" si="102"/>
        <v>0</v>
      </c>
      <c r="BV63" s="17">
        <f t="shared" si="102"/>
        <v>0</v>
      </c>
      <c r="BW63" s="17">
        <f t="shared" si="102"/>
        <v>0</v>
      </c>
      <c r="BX63" s="8">
        <f t="shared" si="102"/>
        <v>0</v>
      </c>
      <c r="BY63" s="17">
        <f t="shared" si="102"/>
        <v>0</v>
      </c>
      <c r="BZ63" s="17">
        <f t="shared" si="102"/>
        <v>0</v>
      </c>
      <c r="CA63" s="17">
        <f t="shared" si="102"/>
        <v>0</v>
      </c>
      <c r="CB63" s="17">
        <f t="shared" si="102"/>
        <v>0</v>
      </c>
      <c r="CC63" s="17">
        <f t="shared" si="102"/>
        <v>0</v>
      </c>
      <c r="CD63" s="17">
        <f t="shared" si="102"/>
        <v>0</v>
      </c>
      <c r="CE63" s="17">
        <f t="shared" si="102"/>
        <v>0</v>
      </c>
      <c r="CF63" s="17">
        <f t="shared" si="102"/>
        <v>0</v>
      </c>
      <c r="CG63" s="17">
        <f t="shared" si="102"/>
        <v>0</v>
      </c>
      <c r="CH63" s="17">
        <f t="shared" si="102"/>
        <v>0</v>
      </c>
      <c r="CI63" s="17">
        <f t="shared" si="102"/>
        <v>0</v>
      </c>
      <c r="CJ63" s="17">
        <f t="shared" si="102"/>
        <v>0</v>
      </c>
      <c r="CK63" s="17">
        <f t="shared" si="102"/>
        <v>0</v>
      </c>
      <c r="CL63" s="17">
        <f t="shared" si="102"/>
        <v>0</v>
      </c>
      <c r="CM63" s="17">
        <f t="shared" si="102"/>
        <v>0</v>
      </c>
      <c r="CN63" s="17">
        <f t="shared" si="102"/>
        <v>0</v>
      </c>
      <c r="CO63" s="17">
        <f t="shared" si="102"/>
        <v>0</v>
      </c>
      <c r="CP63" s="8">
        <f t="shared" si="102"/>
        <v>0</v>
      </c>
      <c r="CQ63" s="17">
        <f t="shared" si="102"/>
        <v>0</v>
      </c>
      <c r="CR63" s="17">
        <f t="shared" si="102"/>
        <v>0</v>
      </c>
      <c r="CS63" s="17">
        <f t="shared" si="102"/>
        <v>0</v>
      </c>
      <c r="CT63" s="8">
        <f t="shared" si="102"/>
        <v>0</v>
      </c>
      <c r="CU63" s="17">
        <f t="shared" si="102"/>
        <v>0</v>
      </c>
      <c r="CV63" s="17">
        <f t="shared" ref="CV63:EA63" si="103">SUM(CV64,CV66,CV70)</f>
        <v>0</v>
      </c>
      <c r="CW63" s="17">
        <f t="shared" si="103"/>
        <v>0</v>
      </c>
      <c r="CX63" s="17">
        <f t="shared" si="103"/>
        <v>0</v>
      </c>
      <c r="CY63" s="17">
        <f t="shared" si="103"/>
        <v>0</v>
      </c>
      <c r="CZ63" s="17">
        <f t="shared" si="103"/>
        <v>0</v>
      </c>
      <c r="DA63" s="17">
        <f t="shared" si="103"/>
        <v>0</v>
      </c>
      <c r="DB63" s="17">
        <f t="shared" si="103"/>
        <v>0</v>
      </c>
      <c r="DC63" s="17">
        <f t="shared" si="103"/>
        <v>0</v>
      </c>
      <c r="DD63" s="17">
        <f t="shared" si="103"/>
        <v>0</v>
      </c>
      <c r="DE63" s="17">
        <f t="shared" si="103"/>
        <v>0</v>
      </c>
      <c r="DF63" s="17">
        <f t="shared" si="103"/>
        <v>0</v>
      </c>
      <c r="DG63" s="17">
        <f t="shared" si="103"/>
        <v>0</v>
      </c>
      <c r="DH63" s="17">
        <f t="shared" si="103"/>
        <v>0</v>
      </c>
      <c r="DI63" s="17">
        <f t="shared" si="103"/>
        <v>0</v>
      </c>
      <c r="DJ63" s="17">
        <f t="shared" si="103"/>
        <v>0</v>
      </c>
      <c r="DK63" s="17">
        <f t="shared" si="103"/>
        <v>0</v>
      </c>
      <c r="DL63" s="8">
        <f t="shared" si="103"/>
        <v>0</v>
      </c>
      <c r="DM63" s="17">
        <f t="shared" si="103"/>
        <v>0</v>
      </c>
      <c r="DN63" s="17">
        <f t="shared" si="103"/>
        <v>0</v>
      </c>
      <c r="DO63" s="17">
        <f t="shared" si="103"/>
        <v>0</v>
      </c>
      <c r="DP63" s="8">
        <f t="shared" si="103"/>
        <v>0</v>
      </c>
      <c r="DQ63" s="17">
        <f t="shared" si="103"/>
        <v>0</v>
      </c>
      <c r="DR63" s="17">
        <f t="shared" si="103"/>
        <v>0</v>
      </c>
      <c r="DS63" s="17">
        <f t="shared" si="103"/>
        <v>0</v>
      </c>
      <c r="DT63" s="17">
        <f t="shared" si="103"/>
        <v>0</v>
      </c>
      <c r="DU63" s="17">
        <f t="shared" si="103"/>
        <v>0</v>
      </c>
      <c r="DV63" s="17">
        <f t="shared" si="103"/>
        <v>0</v>
      </c>
      <c r="DW63" s="17">
        <f t="shared" si="103"/>
        <v>0</v>
      </c>
      <c r="DX63" s="17">
        <f t="shared" si="103"/>
        <v>0</v>
      </c>
      <c r="DY63" s="17">
        <f t="shared" si="103"/>
        <v>0</v>
      </c>
      <c r="DZ63" s="17">
        <f t="shared" si="103"/>
        <v>0</v>
      </c>
      <c r="EA63" s="17">
        <f t="shared" si="103"/>
        <v>0</v>
      </c>
      <c r="EB63" s="17">
        <f t="shared" ref="EB63:FA63" si="104">SUM(EB64,EB66,EB70)</f>
        <v>0</v>
      </c>
      <c r="EC63" s="17">
        <f t="shared" si="104"/>
        <v>0</v>
      </c>
      <c r="ED63" s="17">
        <f t="shared" si="104"/>
        <v>0</v>
      </c>
      <c r="EE63" s="17">
        <f t="shared" si="104"/>
        <v>0</v>
      </c>
      <c r="EF63" s="17">
        <f t="shared" si="104"/>
        <v>0</v>
      </c>
      <c r="EG63" s="17">
        <f t="shared" si="104"/>
        <v>0</v>
      </c>
      <c r="EH63" s="8">
        <f t="shared" si="104"/>
        <v>0</v>
      </c>
      <c r="EI63" s="17">
        <f t="shared" si="104"/>
        <v>0</v>
      </c>
      <c r="EJ63" s="17">
        <f t="shared" si="104"/>
        <v>0</v>
      </c>
      <c r="EK63" s="17">
        <f t="shared" si="104"/>
        <v>0</v>
      </c>
      <c r="EL63" s="8">
        <f t="shared" si="104"/>
        <v>0</v>
      </c>
      <c r="EM63" s="17">
        <f t="shared" si="104"/>
        <v>0</v>
      </c>
      <c r="EN63" s="17">
        <f t="shared" si="104"/>
        <v>0</v>
      </c>
      <c r="EO63" s="17">
        <f t="shared" si="104"/>
        <v>0</v>
      </c>
      <c r="EP63" s="17">
        <f t="shared" si="104"/>
        <v>0</v>
      </c>
      <c r="EQ63" s="17">
        <f t="shared" si="104"/>
        <v>0</v>
      </c>
      <c r="ER63" s="17">
        <f t="shared" si="104"/>
        <v>0</v>
      </c>
      <c r="ES63" s="17">
        <f t="shared" si="104"/>
        <v>0</v>
      </c>
      <c r="ET63" s="17">
        <f t="shared" si="104"/>
        <v>0</v>
      </c>
      <c r="EU63" s="17">
        <f t="shared" si="104"/>
        <v>0</v>
      </c>
      <c r="EV63" s="17">
        <f t="shared" si="104"/>
        <v>0</v>
      </c>
      <c r="EW63" s="17">
        <f t="shared" si="104"/>
        <v>0</v>
      </c>
      <c r="EX63" s="17">
        <f t="shared" si="104"/>
        <v>0</v>
      </c>
      <c r="EY63" s="17">
        <f t="shared" si="104"/>
        <v>0</v>
      </c>
      <c r="EZ63" s="17">
        <f t="shared" si="104"/>
        <v>0</v>
      </c>
      <c r="FA63" s="17">
        <f t="shared" si="104"/>
        <v>0</v>
      </c>
      <c r="FB63" s="47" t="s">
        <v>188</v>
      </c>
    </row>
    <row r="64" spans="1:158" ht="47.25" x14ac:dyDescent="0.25">
      <c r="A64" s="36" t="s">
        <v>251</v>
      </c>
      <c r="B64" s="39" t="s">
        <v>252</v>
      </c>
      <c r="C64" s="42" t="s">
        <v>187</v>
      </c>
      <c r="D64" s="17">
        <f t="shared" ref="D64:AI64" si="105">SUM(D65)</f>
        <v>0</v>
      </c>
      <c r="E64" s="17">
        <f t="shared" si="105"/>
        <v>0</v>
      </c>
      <c r="F64" s="17">
        <f t="shared" si="105"/>
        <v>0</v>
      </c>
      <c r="G64" s="17">
        <f t="shared" si="105"/>
        <v>0</v>
      </c>
      <c r="H64" s="17">
        <f t="shared" si="105"/>
        <v>0</v>
      </c>
      <c r="I64" s="17">
        <f t="shared" si="105"/>
        <v>0</v>
      </c>
      <c r="J64" s="17">
        <f t="shared" si="105"/>
        <v>0</v>
      </c>
      <c r="K64" s="17">
        <f t="shared" si="105"/>
        <v>0</v>
      </c>
      <c r="L64" s="17">
        <f t="shared" si="105"/>
        <v>0</v>
      </c>
      <c r="M64" s="17">
        <f t="shared" si="105"/>
        <v>0</v>
      </c>
      <c r="N64" s="17">
        <f t="shared" si="105"/>
        <v>0</v>
      </c>
      <c r="O64" s="17">
        <f t="shared" si="105"/>
        <v>0</v>
      </c>
      <c r="P64" s="17">
        <f t="shared" si="105"/>
        <v>0</v>
      </c>
      <c r="Q64" s="17">
        <f t="shared" si="105"/>
        <v>0</v>
      </c>
      <c r="R64" s="17">
        <f t="shared" si="105"/>
        <v>0</v>
      </c>
      <c r="S64" s="17">
        <f t="shared" si="105"/>
        <v>0</v>
      </c>
      <c r="T64" s="17">
        <f t="shared" si="105"/>
        <v>0</v>
      </c>
      <c r="U64" s="17">
        <f t="shared" si="105"/>
        <v>0</v>
      </c>
      <c r="V64" s="17">
        <f t="shared" si="105"/>
        <v>0</v>
      </c>
      <c r="W64" s="17">
        <f t="shared" si="105"/>
        <v>0</v>
      </c>
      <c r="X64" s="17">
        <f t="shared" si="105"/>
        <v>0</v>
      </c>
      <c r="Y64" s="17">
        <f t="shared" si="105"/>
        <v>0</v>
      </c>
      <c r="Z64" s="17">
        <f t="shared" si="105"/>
        <v>0</v>
      </c>
      <c r="AA64" s="17">
        <f t="shared" si="105"/>
        <v>0</v>
      </c>
      <c r="AB64" s="8">
        <f t="shared" si="105"/>
        <v>0</v>
      </c>
      <c r="AC64" s="17">
        <f t="shared" si="105"/>
        <v>0</v>
      </c>
      <c r="AD64" s="17">
        <f t="shared" si="105"/>
        <v>0</v>
      </c>
      <c r="AE64" s="17">
        <f t="shared" si="105"/>
        <v>0</v>
      </c>
      <c r="AF64" s="8">
        <f t="shared" si="105"/>
        <v>0</v>
      </c>
      <c r="AG64" s="17">
        <f t="shared" si="105"/>
        <v>0</v>
      </c>
      <c r="AH64" s="17">
        <f t="shared" si="105"/>
        <v>0</v>
      </c>
      <c r="AI64" s="17">
        <f t="shared" si="105"/>
        <v>0</v>
      </c>
      <c r="AJ64" s="17">
        <f t="shared" ref="AJ64:BO64" si="106">SUM(AJ65)</f>
        <v>0</v>
      </c>
      <c r="AK64" s="17">
        <f t="shared" si="106"/>
        <v>0</v>
      </c>
      <c r="AL64" s="17">
        <f t="shared" si="106"/>
        <v>0</v>
      </c>
      <c r="AM64" s="17">
        <f t="shared" si="106"/>
        <v>0</v>
      </c>
      <c r="AN64" s="17">
        <f t="shared" si="106"/>
        <v>0</v>
      </c>
      <c r="AO64" s="17">
        <f t="shared" si="106"/>
        <v>0</v>
      </c>
      <c r="AP64" s="17">
        <f t="shared" si="106"/>
        <v>0</v>
      </c>
      <c r="AQ64" s="17">
        <f t="shared" si="106"/>
        <v>0</v>
      </c>
      <c r="AR64" s="17">
        <f t="shared" si="106"/>
        <v>0</v>
      </c>
      <c r="AS64" s="17">
        <f t="shared" si="106"/>
        <v>0</v>
      </c>
      <c r="AT64" s="17">
        <f t="shared" si="106"/>
        <v>0</v>
      </c>
      <c r="AU64" s="17">
        <f t="shared" si="106"/>
        <v>0</v>
      </c>
      <c r="AV64" s="17">
        <f t="shared" si="106"/>
        <v>0</v>
      </c>
      <c r="AW64" s="17">
        <f t="shared" si="106"/>
        <v>0</v>
      </c>
      <c r="AX64" s="8">
        <f t="shared" si="106"/>
        <v>0</v>
      </c>
      <c r="AY64" s="17">
        <f t="shared" si="106"/>
        <v>0</v>
      </c>
      <c r="AZ64" s="17">
        <f t="shared" si="106"/>
        <v>0</v>
      </c>
      <c r="BA64" s="17">
        <f t="shared" si="106"/>
        <v>0</v>
      </c>
      <c r="BB64" s="8">
        <f t="shared" si="106"/>
        <v>0</v>
      </c>
      <c r="BC64" s="17">
        <f t="shared" si="106"/>
        <v>0</v>
      </c>
      <c r="BD64" s="17">
        <f t="shared" si="106"/>
        <v>0</v>
      </c>
      <c r="BE64" s="17">
        <f t="shared" si="106"/>
        <v>0</v>
      </c>
      <c r="BF64" s="17">
        <f t="shared" si="106"/>
        <v>0</v>
      </c>
      <c r="BG64" s="17">
        <f t="shared" si="106"/>
        <v>0</v>
      </c>
      <c r="BH64" s="17">
        <f t="shared" si="106"/>
        <v>0</v>
      </c>
      <c r="BI64" s="17">
        <f t="shared" si="106"/>
        <v>0</v>
      </c>
      <c r="BJ64" s="17">
        <f t="shared" si="106"/>
        <v>0</v>
      </c>
      <c r="BK64" s="17">
        <f t="shared" si="106"/>
        <v>0</v>
      </c>
      <c r="BL64" s="17">
        <f t="shared" si="106"/>
        <v>0</v>
      </c>
      <c r="BM64" s="17">
        <f t="shared" si="106"/>
        <v>0</v>
      </c>
      <c r="BN64" s="17">
        <f t="shared" si="106"/>
        <v>0</v>
      </c>
      <c r="BO64" s="17">
        <f t="shared" si="106"/>
        <v>0</v>
      </c>
      <c r="BP64" s="17">
        <f t="shared" ref="BP64:CU64" si="107">SUM(BP65)</f>
        <v>0</v>
      </c>
      <c r="BQ64" s="17">
        <f t="shared" si="107"/>
        <v>0</v>
      </c>
      <c r="BR64" s="17">
        <f t="shared" si="107"/>
        <v>0</v>
      </c>
      <c r="BS64" s="17">
        <f t="shared" si="107"/>
        <v>0</v>
      </c>
      <c r="BT64" s="8">
        <f t="shared" si="107"/>
        <v>0</v>
      </c>
      <c r="BU64" s="17">
        <f t="shared" si="107"/>
        <v>0</v>
      </c>
      <c r="BV64" s="17">
        <f t="shared" si="107"/>
        <v>0</v>
      </c>
      <c r="BW64" s="17">
        <f t="shared" si="107"/>
        <v>0</v>
      </c>
      <c r="BX64" s="8">
        <f t="shared" si="107"/>
        <v>0</v>
      </c>
      <c r="BY64" s="17">
        <f t="shared" si="107"/>
        <v>0</v>
      </c>
      <c r="BZ64" s="17">
        <f t="shared" si="107"/>
        <v>0</v>
      </c>
      <c r="CA64" s="17">
        <f t="shared" si="107"/>
        <v>0</v>
      </c>
      <c r="CB64" s="17">
        <f t="shared" si="107"/>
        <v>0</v>
      </c>
      <c r="CC64" s="17">
        <f t="shared" si="107"/>
        <v>0</v>
      </c>
      <c r="CD64" s="17">
        <f t="shared" si="107"/>
        <v>0</v>
      </c>
      <c r="CE64" s="17">
        <f t="shared" si="107"/>
        <v>0</v>
      </c>
      <c r="CF64" s="17">
        <f t="shared" si="107"/>
        <v>0</v>
      </c>
      <c r="CG64" s="17">
        <f t="shared" si="107"/>
        <v>0</v>
      </c>
      <c r="CH64" s="17">
        <f t="shared" si="107"/>
        <v>0</v>
      </c>
      <c r="CI64" s="17">
        <f t="shared" si="107"/>
        <v>0</v>
      </c>
      <c r="CJ64" s="17">
        <f t="shared" si="107"/>
        <v>0</v>
      </c>
      <c r="CK64" s="17">
        <f t="shared" si="107"/>
        <v>0</v>
      </c>
      <c r="CL64" s="17">
        <f t="shared" si="107"/>
        <v>0</v>
      </c>
      <c r="CM64" s="17">
        <f t="shared" si="107"/>
        <v>0</v>
      </c>
      <c r="CN64" s="17">
        <f t="shared" si="107"/>
        <v>0</v>
      </c>
      <c r="CO64" s="17">
        <f t="shared" si="107"/>
        <v>0</v>
      </c>
      <c r="CP64" s="8">
        <f t="shared" si="107"/>
        <v>0</v>
      </c>
      <c r="CQ64" s="17">
        <f t="shared" si="107"/>
        <v>0</v>
      </c>
      <c r="CR64" s="17">
        <f t="shared" si="107"/>
        <v>0</v>
      </c>
      <c r="CS64" s="17">
        <f t="shared" si="107"/>
        <v>0</v>
      </c>
      <c r="CT64" s="8">
        <f t="shared" si="107"/>
        <v>0</v>
      </c>
      <c r="CU64" s="17">
        <f t="shared" si="107"/>
        <v>0</v>
      </c>
      <c r="CV64" s="17">
        <f t="shared" ref="CV64:EA64" si="108">SUM(CV65)</f>
        <v>0</v>
      </c>
      <c r="CW64" s="17">
        <f t="shared" si="108"/>
        <v>0</v>
      </c>
      <c r="CX64" s="17">
        <f t="shared" si="108"/>
        <v>0</v>
      </c>
      <c r="CY64" s="17">
        <f t="shared" si="108"/>
        <v>0</v>
      </c>
      <c r="CZ64" s="17">
        <f t="shared" si="108"/>
        <v>0</v>
      </c>
      <c r="DA64" s="17">
        <f t="shared" si="108"/>
        <v>0</v>
      </c>
      <c r="DB64" s="17">
        <f t="shared" si="108"/>
        <v>0</v>
      </c>
      <c r="DC64" s="17">
        <f t="shared" si="108"/>
        <v>0</v>
      </c>
      <c r="DD64" s="17">
        <f t="shared" si="108"/>
        <v>0</v>
      </c>
      <c r="DE64" s="17">
        <f t="shared" si="108"/>
        <v>0</v>
      </c>
      <c r="DF64" s="17">
        <f t="shared" si="108"/>
        <v>0</v>
      </c>
      <c r="DG64" s="17">
        <f t="shared" si="108"/>
        <v>0</v>
      </c>
      <c r="DH64" s="17">
        <f t="shared" si="108"/>
        <v>0</v>
      </c>
      <c r="DI64" s="17">
        <f t="shared" si="108"/>
        <v>0</v>
      </c>
      <c r="DJ64" s="17">
        <f t="shared" si="108"/>
        <v>0</v>
      </c>
      <c r="DK64" s="17">
        <f t="shared" si="108"/>
        <v>0</v>
      </c>
      <c r="DL64" s="8">
        <f t="shared" si="108"/>
        <v>0</v>
      </c>
      <c r="DM64" s="17">
        <f t="shared" si="108"/>
        <v>0</v>
      </c>
      <c r="DN64" s="17">
        <f t="shared" si="108"/>
        <v>0</v>
      </c>
      <c r="DO64" s="17">
        <f t="shared" si="108"/>
        <v>0</v>
      </c>
      <c r="DP64" s="8">
        <f t="shared" si="108"/>
        <v>0</v>
      </c>
      <c r="DQ64" s="17">
        <f t="shared" si="108"/>
        <v>0</v>
      </c>
      <c r="DR64" s="17">
        <f t="shared" si="108"/>
        <v>0</v>
      </c>
      <c r="DS64" s="17">
        <f t="shared" si="108"/>
        <v>0</v>
      </c>
      <c r="DT64" s="17">
        <f t="shared" si="108"/>
        <v>0</v>
      </c>
      <c r="DU64" s="17">
        <f t="shared" si="108"/>
        <v>0</v>
      </c>
      <c r="DV64" s="17">
        <f t="shared" si="108"/>
        <v>0</v>
      </c>
      <c r="DW64" s="17">
        <f t="shared" si="108"/>
        <v>0</v>
      </c>
      <c r="DX64" s="17">
        <f t="shared" si="108"/>
        <v>0</v>
      </c>
      <c r="DY64" s="17">
        <f t="shared" si="108"/>
        <v>0</v>
      </c>
      <c r="DZ64" s="17">
        <f t="shared" si="108"/>
        <v>0</v>
      </c>
      <c r="EA64" s="17">
        <f t="shared" si="108"/>
        <v>0</v>
      </c>
      <c r="EB64" s="17">
        <f t="shared" ref="EB64:FA64" si="109">SUM(EB65)</f>
        <v>0</v>
      </c>
      <c r="EC64" s="17">
        <f t="shared" si="109"/>
        <v>0</v>
      </c>
      <c r="ED64" s="17">
        <f t="shared" si="109"/>
        <v>0</v>
      </c>
      <c r="EE64" s="17">
        <f t="shared" si="109"/>
        <v>0</v>
      </c>
      <c r="EF64" s="17">
        <f t="shared" si="109"/>
        <v>0</v>
      </c>
      <c r="EG64" s="17">
        <f t="shared" si="109"/>
        <v>0</v>
      </c>
      <c r="EH64" s="8">
        <f t="shared" si="109"/>
        <v>0</v>
      </c>
      <c r="EI64" s="17">
        <f t="shared" si="109"/>
        <v>0</v>
      </c>
      <c r="EJ64" s="17">
        <f t="shared" si="109"/>
        <v>0</v>
      </c>
      <c r="EK64" s="17">
        <f t="shared" si="109"/>
        <v>0</v>
      </c>
      <c r="EL64" s="8">
        <f t="shared" si="109"/>
        <v>0</v>
      </c>
      <c r="EM64" s="17">
        <f t="shared" si="109"/>
        <v>0</v>
      </c>
      <c r="EN64" s="17">
        <f t="shared" si="109"/>
        <v>0</v>
      </c>
      <c r="EO64" s="17">
        <f t="shared" si="109"/>
        <v>0</v>
      </c>
      <c r="EP64" s="17">
        <f t="shared" si="109"/>
        <v>0</v>
      </c>
      <c r="EQ64" s="17">
        <f t="shared" si="109"/>
        <v>0</v>
      </c>
      <c r="ER64" s="17">
        <f t="shared" si="109"/>
        <v>0</v>
      </c>
      <c r="ES64" s="17">
        <f t="shared" si="109"/>
        <v>0</v>
      </c>
      <c r="ET64" s="17">
        <f t="shared" si="109"/>
        <v>0</v>
      </c>
      <c r="EU64" s="17">
        <f t="shared" si="109"/>
        <v>0</v>
      </c>
      <c r="EV64" s="17">
        <f t="shared" si="109"/>
        <v>0</v>
      </c>
      <c r="EW64" s="17">
        <f t="shared" si="109"/>
        <v>0</v>
      </c>
      <c r="EX64" s="17">
        <f t="shared" si="109"/>
        <v>0</v>
      </c>
      <c r="EY64" s="17">
        <f t="shared" si="109"/>
        <v>0</v>
      </c>
      <c r="EZ64" s="17">
        <f t="shared" si="109"/>
        <v>0</v>
      </c>
      <c r="FA64" s="17">
        <f t="shared" si="109"/>
        <v>0</v>
      </c>
      <c r="FB64" s="47" t="s">
        <v>188</v>
      </c>
    </row>
    <row r="65" spans="1:158" x14ac:dyDescent="0.25">
      <c r="A65" s="48"/>
      <c r="B65" s="49"/>
      <c r="C65" s="50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9"/>
      <c r="AC65" s="11"/>
      <c r="AD65" s="11"/>
      <c r="AE65" s="11"/>
      <c r="AF65" s="9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9"/>
      <c r="AY65" s="11"/>
      <c r="AZ65" s="11"/>
      <c r="BA65" s="11"/>
      <c r="BB65" s="9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9"/>
      <c r="BU65" s="11"/>
      <c r="BV65" s="11"/>
      <c r="BW65" s="11"/>
      <c r="BX65" s="9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9"/>
      <c r="CQ65" s="11"/>
      <c r="CR65" s="11"/>
      <c r="CS65" s="11"/>
      <c r="CT65" s="9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9"/>
      <c r="DM65" s="11"/>
      <c r="DN65" s="11"/>
      <c r="DO65" s="11"/>
      <c r="DP65" s="9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9"/>
      <c r="EI65" s="11"/>
      <c r="EJ65" s="11"/>
      <c r="EK65" s="11"/>
      <c r="EL65" s="9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46"/>
    </row>
    <row r="66" spans="1:158" ht="47.25" x14ac:dyDescent="0.25">
      <c r="A66" s="36" t="s">
        <v>253</v>
      </c>
      <c r="B66" s="39" t="s">
        <v>254</v>
      </c>
      <c r="C66" s="42" t="s">
        <v>187</v>
      </c>
      <c r="D66" s="17">
        <f t="shared" ref="D66:AI66" si="110">SUM(D67)</f>
        <v>0</v>
      </c>
      <c r="E66" s="17">
        <f t="shared" si="110"/>
        <v>0</v>
      </c>
      <c r="F66" s="17">
        <f t="shared" si="110"/>
        <v>0</v>
      </c>
      <c r="G66" s="17">
        <f t="shared" si="110"/>
        <v>0</v>
      </c>
      <c r="H66" s="17">
        <f t="shared" si="110"/>
        <v>0</v>
      </c>
      <c r="I66" s="17">
        <f t="shared" si="110"/>
        <v>0</v>
      </c>
      <c r="J66" s="17">
        <f t="shared" si="110"/>
        <v>0</v>
      </c>
      <c r="K66" s="17">
        <f t="shared" si="110"/>
        <v>0</v>
      </c>
      <c r="L66" s="17">
        <f t="shared" si="110"/>
        <v>0</v>
      </c>
      <c r="M66" s="17">
        <f t="shared" si="110"/>
        <v>0</v>
      </c>
      <c r="N66" s="17">
        <f t="shared" si="110"/>
        <v>0</v>
      </c>
      <c r="O66" s="17">
        <f t="shared" si="110"/>
        <v>0</v>
      </c>
      <c r="P66" s="17">
        <f t="shared" si="110"/>
        <v>0</v>
      </c>
      <c r="Q66" s="17">
        <f t="shared" si="110"/>
        <v>0</v>
      </c>
      <c r="R66" s="17">
        <f t="shared" si="110"/>
        <v>0</v>
      </c>
      <c r="S66" s="17">
        <f t="shared" si="110"/>
        <v>0</v>
      </c>
      <c r="T66" s="17">
        <f t="shared" si="110"/>
        <v>0</v>
      </c>
      <c r="U66" s="17">
        <f t="shared" si="110"/>
        <v>0</v>
      </c>
      <c r="V66" s="17">
        <f t="shared" si="110"/>
        <v>0</v>
      </c>
      <c r="W66" s="17">
        <f t="shared" si="110"/>
        <v>0</v>
      </c>
      <c r="X66" s="17">
        <f t="shared" si="110"/>
        <v>0</v>
      </c>
      <c r="Y66" s="17">
        <f t="shared" si="110"/>
        <v>0</v>
      </c>
      <c r="Z66" s="17">
        <f t="shared" si="110"/>
        <v>0</v>
      </c>
      <c r="AA66" s="17">
        <f t="shared" si="110"/>
        <v>0</v>
      </c>
      <c r="AB66" s="8">
        <f t="shared" si="110"/>
        <v>0</v>
      </c>
      <c r="AC66" s="17">
        <f t="shared" si="110"/>
        <v>0</v>
      </c>
      <c r="AD66" s="17">
        <f t="shared" si="110"/>
        <v>0</v>
      </c>
      <c r="AE66" s="17">
        <f t="shared" si="110"/>
        <v>0</v>
      </c>
      <c r="AF66" s="8">
        <f t="shared" si="110"/>
        <v>0</v>
      </c>
      <c r="AG66" s="17">
        <f t="shared" si="110"/>
        <v>0</v>
      </c>
      <c r="AH66" s="17">
        <f t="shared" si="110"/>
        <v>0</v>
      </c>
      <c r="AI66" s="17">
        <f t="shared" si="110"/>
        <v>0</v>
      </c>
      <c r="AJ66" s="17">
        <f t="shared" ref="AJ66:BO66" si="111">SUM(AJ67)</f>
        <v>0</v>
      </c>
      <c r="AK66" s="17">
        <f t="shared" si="111"/>
        <v>0</v>
      </c>
      <c r="AL66" s="17">
        <f t="shared" si="111"/>
        <v>0</v>
      </c>
      <c r="AM66" s="17">
        <f t="shared" si="111"/>
        <v>0</v>
      </c>
      <c r="AN66" s="17">
        <f t="shared" si="111"/>
        <v>0</v>
      </c>
      <c r="AO66" s="17">
        <f t="shared" si="111"/>
        <v>0</v>
      </c>
      <c r="AP66" s="17">
        <f t="shared" si="111"/>
        <v>0</v>
      </c>
      <c r="AQ66" s="17">
        <f t="shared" si="111"/>
        <v>0</v>
      </c>
      <c r="AR66" s="17">
        <f t="shared" si="111"/>
        <v>0</v>
      </c>
      <c r="AS66" s="17">
        <f t="shared" si="111"/>
        <v>0</v>
      </c>
      <c r="AT66" s="17">
        <f t="shared" si="111"/>
        <v>0</v>
      </c>
      <c r="AU66" s="17">
        <f t="shared" si="111"/>
        <v>0</v>
      </c>
      <c r="AV66" s="17">
        <f t="shared" si="111"/>
        <v>0</v>
      </c>
      <c r="AW66" s="17">
        <f t="shared" si="111"/>
        <v>0</v>
      </c>
      <c r="AX66" s="8">
        <f t="shared" si="111"/>
        <v>0</v>
      </c>
      <c r="AY66" s="17">
        <f t="shared" si="111"/>
        <v>0</v>
      </c>
      <c r="AZ66" s="17">
        <f t="shared" si="111"/>
        <v>0</v>
      </c>
      <c r="BA66" s="17">
        <f t="shared" si="111"/>
        <v>0</v>
      </c>
      <c r="BB66" s="8">
        <f t="shared" si="111"/>
        <v>0</v>
      </c>
      <c r="BC66" s="17">
        <f t="shared" si="111"/>
        <v>0</v>
      </c>
      <c r="BD66" s="17">
        <f t="shared" si="111"/>
        <v>0</v>
      </c>
      <c r="BE66" s="17">
        <f t="shared" si="111"/>
        <v>0</v>
      </c>
      <c r="BF66" s="17">
        <f t="shared" si="111"/>
        <v>0</v>
      </c>
      <c r="BG66" s="17">
        <f t="shared" si="111"/>
        <v>0</v>
      </c>
      <c r="BH66" s="17">
        <f t="shared" si="111"/>
        <v>0</v>
      </c>
      <c r="BI66" s="17">
        <f t="shared" si="111"/>
        <v>0</v>
      </c>
      <c r="BJ66" s="17">
        <f t="shared" si="111"/>
        <v>0</v>
      </c>
      <c r="BK66" s="17">
        <f t="shared" si="111"/>
        <v>0</v>
      </c>
      <c r="BL66" s="17">
        <f t="shared" si="111"/>
        <v>0</v>
      </c>
      <c r="BM66" s="17">
        <f t="shared" si="111"/>
        <v>0</v>
      </c>
      <c r="BN66" s="17">
        <f t="shared" si="111"/>
        <v>0</v>
      </c>
      <c r="BO66" s="17">
        <f t="shared" si="111"/>
        <v>0</v>
      </c>
      <c r="BP66" s="17">
        <f t="shared" ref="BP66:CU66" si="112">SUM(BP67)</f>
        <v>0</v>
      </c>
      <c r="BQ66" s="17">
        <f t="shared" si="112"/>
        <v>0</v>
      </c>
      <c r="BR66" s="17">
        <f t="shared" si="112"/>
        <v>0</v>
      </c>
      <c r="BS66" s="17">
        <f t="shared" si="112"/>
        <v>0</v>
      </c>
      <c r="BT66" s="8">
        <f t="shared" si="112"/>
        <v>0</v>
      </c>
      <c r="BU66" s="17">
        <f t="shared" si="112"/>
        <v>0</v>
      </c>
      <c r="BV66" s="17">
        <f t="shared" si="112"/>
        <v>0</v>
      </c>
      <c r="BW66" s="17">
        <f t="shared" si="112"/>
        <v>0</v>
      </c>
      <c r="BX66" s="8">
        <f t="shared" si="112"/>
        <v>0</v>
      </c>
      <c r="BY66" s="17">
        <f t="shared" si="112"/>
        <v>0</v>
      </c>
      <c r="BZ66" s="17">
        <f t="shared" si="112"/>
        <v>0</v>
      </c>
      <c r="CA66" s="17">
        <f t="shared" si="112"/>
        <v>0</v>
      </c>
      <c r="CB66" s="17">
        <f t="shared" si="112"/>
        <v>0</v>
      </c>
      <c r="CC66" s="17">
        <f t="shared" si="112"/>
        <v>0</v>
      </c>
      <c r="CD66" s="17">
        <f t="shared" si="112"/>
        <v>0</v>
      </c>
      <c r="CE66" s="17">
        <f t="shared" si="112"/>
        <v>0</v>
      </c>
      <c r="CF66" s="17">
        <f t="shared" si="112"/>
        <v>0</v>
      </c>
      <c r="CG66" s="17">
        <f t="shared" si="112"/>
        <v>0</v>
      </c>
      <c r="CH66" s="17">
        <f t="shared" si="112"/>
        <v>0</v>
      </c>
      <c r="CI66" s="17">
        <f t="shared" si="112"/>
        <v>0</v>
      </c>
      <c r="CJ66" s="17">
        <f t="shared" si="112"/>
        <v>0</v>
      </c>
      <c r="CK66" s="17">
        <f t="shared" si="112"/>
        <v>0</v>
      </c>
      <c r="CL66" s="17">
        <f t="shared" si="112"/>
        <v>0</v>
      </c>
      <c r="CM66" s="17">
        <f t="shared" si="112"/>
        <v>0</v>
      </c>
      <c r="CN66" s="17">
        <f t="shared" si="112"/>
        <v>0</v>
      </c>
      <c r="CO66" s="17">
        <f t="shared" si="112"/>
        <v>0</v>
      </c>
      <c r="CP66" s="8">
        <f t="shared" si="112"/>
        <v>0</v>
      </c>
      <c r="CQ66" s="17">
        <f t="shared" si="112"/>
        <v>0</v>
      </c>
      <c r="CR66" s="17">
        <f t="shared" si="112"/>
        <v>0</v>
      </c>
      <c r="CS66" s="17">
        <f t="shared" si="112"/>
        <v>0</v>
      </c>
      <c r="CT66" s="8">
        <f t="shared" si="112"/>
        <v>0</v>
      </c>
      <c r="CU66" s="17">
        <f t="shared" si="112"/>
        <v>0</v>
      </c>
      <c r="CV66" s="17">
        <f t="shared" ref="CV66:EA66" si="113">SUM(CV67)</f>
        <v>0</v>
      </c>
      <c r="CW66" s="17">
        <f t="shared" si="113"/>
        <v>0</v>
      </c>
      <c r="CX66" s="17">
        <f t="shared" si="113"/>
        <v>0</v>
      </c>
      <c r="CY66" s="17">
        <f t="shared" si="113"/>
        <v>0</v>
      </c>
      <c r="CZ66" s="17">
        <f t="shared" si="113"/>
        <v>0</v>
      </c>
      <c r="DA66" s="17">
        <f t="shared" si="113"/>
        <v>0</v>
      </c>
      <c r="DB66" s="17">
        <f t="shared" si="113"/>
        <v>0</v>
      </c>
      <c r="DC66" s="17">
        <f t="shared" si="113"/>
        <v>0</v>
      </c>
      <c r="DD66" s="17">
        <f t="shared" si="113"/>
        <v>0</v>
      </c>
      <c r="DE66" s="17">
        <f t="shared" si="113"/>
        <v>0</v>
      </c>
      <c r="DF66" s="17">
        <f t="shared" si="113"/>
        <v>0</v>
      </c>
      <c r="DG66" s="17">
        <f t="shared" si="113"/>
        <v>0</v>
      </c>
      <c r="DH66" s="17">
        <f t="shared" si="113"/>
        <v>0</v>
      </c>
      <c r="DI66" s="17">
        <f t="shared" si="113"/>
        <v>0</v>
      </c>
      <c r="DJ66" s="17">
        <f t="shared" si="113"/>
        <v>0</v>
      </c>
      <c r="DK66" s="17">
        <f t="shared" si="113"/>
        <v>0</v>
      </c>
      <c r="DL66" s="8">
        <f t="shared" si="113"/>
        <v>0</v>
      </c>
      <c r="DM66" s="17">
        <f t="shared" si="113"/>
        <v>0</v>
      </c>
      <c r="DN66" s="17">
        <f t="shared" si="113"/>
        <v>0</v>
      </c>
      <c r="DO66" s="17">
        <f t="shared" si="113"/>
        <v>0</v>
      </c>
      <c r="DP66" s="8">
        <f t="shared" si="113"/>
        <v>0</v>
      </c>
      <c r="DQ66" s="17">
        <f t="shared" si="113"/>
        <v>0</v>
      </c>
      <c r="DR66" s="17">
        <f t="shared" si="113"/>
        <v>0</v>
      </c>
      <c r="DS66" s="17">
        <f t="shared" si="113"/>
        <v>0</v>
      </c>
      <c r="DT66" s="17">
        <f t="shared" si="113"/>
        <v>0</v>
      </c>
      <c r="DU66" s="17">
        <f t="shared" si="113"/>
        <v>0</v>
      </c>
      <c r="DV66" s="17">
        <f t="shared" si="113"/>
        <v>0</v>
      </c>
      <c r="DW66" s="17">
        <f t="shared" si="113"/>
        <v>0</v>
      </c>
      <c r="DX66" s="17">
        <f t="shared" si="113"/>
        <v>0</v>
      </c>
      <c r="DY66" s="17">
        <f t="shared" si="113"/>
        <v>0</v>
      </c>
      <c r="DZ66" s="17">
        <f t="shared" si="113"/>
        <v>0</v>
      </c>
      <c r="EA66" s="17">
        <f t="shared" si="113"/>
        <v>0</v>
      </c>
      <c r="EB66" s="17">
        <f t="shared" ref="EB66:FA66" si="114">SUM(EB67)</f>
        <v>0</v>
      </c>
      <c r="EC66" s="17">
        <f t="shared" si="114"/>
        <v>0</v>
      </c>
      <c r="ED66" s="17">
        <f t="shared" si="114"/>
        <v>0</v>
      </c>
      <c r="EE66" s="17">
        <f t="shared" si="114"/>
        <v>0</v>
      </c>
      <c r="EF66" s="17">
        <f t="shared" si="114"/>
        <v>0</v>
      </c>
      <c r="EG66" s="17">
        <f t="shared" si="114"/>
        <v>0</v>
      </c>
      <c r="EH66" s="8">
        <f t="shared" si="114"/>
        <v>0</v>
      </c>
      <c r="EI66" s="17">
        <f t="shared" si="114"/>
        <v>0</v>
      </c>
      <c r="EJ66" s="17">
        <f t="shared" si="114"/>
        <v>0</v>
      </c>
      <c r="EK66" s="17">
        <f t="shared" si="114"/>
        <v>0</v>
      </c>
      <c r="EL66" s="8">
        <f t="shared" si="114"/>
        <v>0</v>
      </c>
      <c r="EM66" s="17">
        <f t="shared" si="114"/>
        <v>0</v>
      </c>
      <c r="EN66" s="17">
        <f t="shared" si="114"/>
        <v>0</v>
      </c>
      <c r="EO66" s="17">
        <f t="shared" si="114"/>
        <v>0</v>
      </c>
      <c r="EP66" s="17">
        <f t="shared" si="114"/>
        <v>0</v>
      </c>
      <c r="EQ66" s="17">
        <f t="shared" si="114"/>
        <v>0</v>
      </c>
      <c r="ER66" s="17">
        <f t="shared" si="114"/>
        <v>0</v>
      </c>
      <c r="ES66" s="17">
        <f t="shared" si="114"/>
        <v>0</v>
      </c>
      <c r="ET66" s="17">
        <f t="shared" si="114"/>
        <v>0</v>
      </c>
      <c r="EU66" s="17">
        <f t="shared" si="114"/>
        <v>0</v>
      </c>
      <c r="EV66" s="17">
        <f t="shared" si="114"/>
        <v>0</v>
      </c>
      <c r="EW66" s="17">
        <f t="shared" si="114"/>
        <v>0</v>
      </c>
      <c r="EX66" s="17">
        <f t="shared" si="114"/>
        <v>0</v>
      </c>
      <c r="EY66" s="17">
        <f t="shared" si="114"/>
        <v>0</v>
      </c>
      <c r="EZ66" s="17">
        <f t="shared" si="114"/>
        <v>0</v>
      </c>
      <c r="FA66" s="17">
        <f t="shared" si="114"/>
        <v>0</v>
      </c>
      <c r="FB66" s="47" t="s">
        <v>188</v>
      </c>
    </row>
    <row r="67" spans="1:158" x14ac:dyDescent="0.25">
      <c r="A67" s="48"/>
      <c r="B67" s="49"/>
      <c r="C67" s="5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9"/>
      <c r="AC67" s="11"/>
      <c r="AD67" s="11"/>
      <c r="AE67" s="11"/>
      <c r="AF67" s="9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9"/>
      <c r="AY67" s="11"/>
      <c r="AZ67" s="11"/>
      <c r="BA67" s="11"/>
      <c r="BB67" s="9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9"/>
      <c r="BU67" s="11"/>
      <c r="BV67" s="11"/>
      <c r="BW67" s="11"/>
      <c r="BX67" s="9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9"/>
      <c r="CQ67" s="11"/>
      <c r="CR67" s="11"/>
      <c r="CS67" s="11"/>
      <c r="CT67" s="9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9"/>
      <c r="DM67" s="11"/>
      <c r="DN67" s="11"/>
      <c r="DO67" s="11"/>
      <c r="DP67" s="9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9"/>
      <c r="EI67" s="11"/>
      <c r="EJ67" s="11"/>
      <c r="EK67" s="11"/>
      <c r="EL67" s="9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46"/>
    </row>
    <row r="68" spans="1:158" ht="31.5" x14ac:dyDescent="0.25">
      <c r="A68" s="36" t="s">
        <v>255</v>
      </c>
      <c r="B68" s="39" t="s">
        <v>256</v>
      </c>
      <c r="C68" s="42" t="s">
        <v>187</v>
      </c>
      <c r="D68" s="17" t="s">
        <v>188</v>
      </c>
      <c r="E68" s="17" t="s">
        <v>188</v>
      </c>
      <c r="F68" s="17" t="s">
        <v>188</v>
      </c>
      <c r="G68" s="17" t="s">
        <v>188</v>
      </c>
      <c r="H68" s="17" t="s">
        <v>188</v>
      </c>
      <c r="I68" s="17" t="s">
        <v>188</v>
      </c>
      <c r="J68" s="17" t="s">
        <v>188</v>
      </c>
      <c r="K68" s="17" t="s">
        <v>188</v>
      </c>
      <c r="L68" s="17" t="s">
        <v>188</v>
      </c>
      <c r="M68" s="17" t="s">
        <v>188</v>
      </c>
      <c r="N68" s="17" t="s">
        <v>188</v>
      </c>
      <c r="O68" s="17" t="s">
        <v>188</v>
      </c>
      <c r="P68" s="17" t="s">
        <v>188</v>
      </c>
      <c r="Q68" s="17" t="s">
        <v>188</v>
      </c>
      <c r="R68" s="17" t="s">
        <v>188</v>
      </c>
      <c r="S68" s="17" t="s">
        <v>188</v>
      </c>
      <c r="T68" s="17" t="s">
        <v>188</v>
      </c>
      <c r="U68" s="17" t="s">
        <v>188</v>
      </c>
      <c r="V68" s="17" t="s">
        <v>188</v>
      </c>
      <c r="W68" s="17" t="s">
        <v>188</v>
      </c>
      <c r="X68" s="17" t="s">
        <v>188</v>
      </c>
      <c r="Y68" s="17" t="s">
        <v>188</v>
      </c>
      <c r="Z68" s="17" t="s">
        <v>188</v>
      </c>
      <c r="AA68" s="17" t="s">
        <v>188</v>
      </c>
      <c r="AB68" s="8" t="s">
        <v>188</v>
      </c>
      <c r="AC68" s="17" t="s">
        <v>188</v>
      </c>
      <c r="AD68" s="17" t="s">
        <v>188</v>
      </c>
      <c r="AE68" s="17" t="s">
        <v>188</v>
      </c>
      <c r="AF68" s="8" t="s">
        <v>188</v>
      </c>
      <c r="AG68" s="17" t="s">
        <v>188</v>
      </c>
      <c r="AH68" s="17" t="s">
        <v>188</v>
      </c>
      <c r="AI68" s="17" t="s">
        <v>188</v>
      </c>
      <c r="AJ68" s="17" t="s">
        <v>188</v>
      </c>
      <c r="AK68" s="17" t="s">
        <v>188</v>
      </c>
      <c r="AL68" s="17" t="s">
        <v>188</v>
      </c>
      <c r="AM68" s="17" t="s">
        <v>188</v>
      </c>
      <c r="AN68" s="17" t="s">
        <v>188</v>
      </c>
      <c r="AO68" s="17" t="s">
        <v>188</v>
      </c>
      <c r="AP68" s="17" t="s">
        <v>188</v>
      </c>
      <c r="AQ68" s="17" t="s">
        <v>188</v>
      </c>
      <c r="AR68" s="17" t="s">
        <v>188</v>
      </c>
      <c r="AS68" s="17" t="s">
        <v>188</v>
      </c>
      <c r="AT68" s="17" t="s">
        <v>188</v>
      </c>
      <c r="AU68" s="17" t="s">
        <v>188</v>
      </c>
      <c r="AV68" s="17" t="s">
        <v>188</v>
      </c>
      <c r="AW68" s="17" t="s">
        <v>188</v>
      </c>
      <c r="AX68" s="8" t="s">
        <v>188</v>
      </c>
      <c r="AY68" s="17" t="s">
        <v>188</v>
      </c>
      <c r="AZ68" s="17" t="s">
        <v>188</v>
      </c>
      <c r="BA68" s="17" t="s">
        <v>188</v>
      </c>
      <c r="BB68" s="8" t="s">
        <v>188</v>
      </c>
      <c r="BC68" s="17" t="s">
        <v>188</v>
      </c>
      <c r="BD68" s="17" t="s">
        <v>188</v>
      </c>
      <c r="BE68" s="17" t="s">
        <v>188</v>
      </c>
      <c r="BF68" s="17" t="s">
        <v>188</v>
      </c>
      <c r="BG68" s="17" t="s">
        <v>188</v>
      </c>
      <c r="BH68" s="17" t="s">
        <v>188</v>
      </c>
      <c r="BI68" s="17" t="s">
        <v>188</v>
      </c>
      <c r="BJ68" s="17" t="s">
        <v>188</v>
      </c>
      <c r="BK68" s="17" t="s">
        <v>188</v>
      </c>
      <c r="BL68" s="17" t="s">
        <v>188</v>
      </c>
      <c r="BM68" s="17" t="s">
        <v>188</v>
      </c>
      <c r="BN68" s="17" t="s">
        <v>188</v>
      </c>
      <c r="BO68" s="17" t="s">
        <v>188</v>
      </c>
      <c r="BP68" s="17" t="s">
        <v>188</v>
      </c>
      <c r="BQ68" s="17" t="s">
        <v>188</v>
      </c>
      <c r="BR68" s="17" t="s">
        <v>188</v>
      </c>
      <c r="BS68" s="17" t="s">
        <v>188</v>
      </c>
      <c r="BT68" s="8" t="s">
        <v>188</v>
      </c>
      <c r="BU68" s="17" t="s">
        <v>188</v>
      </c>
      <c r="BV68" s="17" t="s">
        <v>188</v>
      </c>
      <c r="BW68" s="17" t="s">
        <v>188</v>
      </c>
      <c r="BX68" s="8" t="s">
        <v>188</v>
      </c>
      <c r="BY68" s="17" t="s">
        <v>188</v>
      </c>
      <c r="BZ68" s="17" t="s">
        <v>188</v>
      </c>
      <c r="CA68" s="17" t="s">
        <v>188</v>
      </c>
      <c r="CB68" s="17" t="s">
        <v>188</v>
      </c>
      <c r="CC68" s="17" t="s">
        <v>188</v>
      </c>
      <c r="CD68" s="17" t="s">
        <v>188</v>
      </c>
      <c r="CE68" s="17" t="s">
        <v>188</v>
      </c>
      <c r="CF68" s="17" t="s">
        <v>188</v>
      </c>
      <c r="CG68" s="17" t="s">
        <v>188</v>
      </c>
      <c r="CH68" s="17" t="s">
        <v>188</v>
      </c>
      <c r="CI68" s="17" t="s">
        <v>188</v>
      </c>
      <c r="CJ68" s="17" t="s">
        <v>188</v>
      </c>
      <c r="CK68" s="17" t="s">
        <v>188</v>
      </c>
      <c r="CL68" s="17" t="s">
        <v>188</v>
      </c>
      <c r="CM68" s="17" t="s">
        <v>188</v>
      </c>
      <c r="CN68" s="17" t="s">
        <v>188</v>
      </c>
      <c r="CO68" s="17" t="s">
        <v>188</v>
      </c>
      <c r="CP68" s="8" t="s">
        <v>188</v>
      </c>
      <c r="CQ68" s="17" t="s">
        <v>188</v>
      </c>
      <c r="CR68" s="17" t="s">
        <v>188</v>
      </c>
      <c r="CS68" s="17" t="s">
        <v>188</v>
      </c>
      <c r="CT68" s="8" t="s">
        <v>188</v>
      </c>
      <c r="CU68" s="17" t="s">
        <v>188</v>
      </c>
      <c r="CV68" s="17" t="s">
        <v>188</v>
      </c>
      <c r="CW68" s="17" t="s">
        <v>188</v>
      </c>
      <c r="CX68" s="17" t="s">
        <v>188</v>
      </c>
      <c r="CY68" s="17" t="s">
        <v>188</v>
      </c>
      <c r="CZ68" s="17" t="s">
        <v>188</v>
      </c>
      <c r="DA68" s="17" t="s">
        <v>188</v>
      </c>
      <c r="DB68" s="17" t="s">
        <v>188</v>
      </c>
      <c r="DC68" s="17" t="s">
        <v>188</v>
      </c>
      <c r="DD68" s="17" t="s">
        <v>188</v>
      </c>
      <c r="DE68" s="17" t="s">
        <v>188</v>
      </c>
      <c r="DF68" s="17" t="s">
        <v>188</v>
      </c>
      <c r="DG68" s="17" t="s">
        <v>188</v>
      </c>
      <c r="DH68" s="17" t="s">
        <v>188</v>
      </c>
      <c r="DI68" s="17" t="s">
        <v>188</v>
      </c>
      <c r="DJ68" s="17" t="s">
        <v>188</v>
      </c>
      <c r="DK68" s="17" t="s">
        <v>188</v>
      </c>
      <c r="DL68" s="8" t="s">
        <v>188</v>
      </c>
      <c r="DM68" s="17" t="s">
        <v>188</v>
      </c>
      <c r="DN68" s="17" t="s">
        <v>188</v>
      </c>
      <c r="DO68" s="17" t="s">
        <v>188</v>
      </c>
      <c r="DP68" s="8" t="s">
        <v>188</v>
      </c>
      <c r="DQ68" s="17" t="s">
        <v>188</v>
      </c>
      <c r="DR68" s="17" t="s">
        <v>188</v>
      </c>
      <c r="DS68" s="17" t="s">
        <v>188</v>
      </c>
      <c r="DT68" s="17" t="s">
        <v>188</v>
      </c>
      <c r="DU68" s="17" t="s">
        <v>188</v>
      </c>
      <c r="DV68" s="17" t="s">
        <v>188</v>
      </c>
      <c r="DW68" s="17" t="s">
        <v>188</v>
      </c>
      <c r="DX68" s="17" t="s">
        <v>188</v>
      </c>
      <c r="DY68" s="17" t="s">
        <v>188</v>
      </c>
      <c r="DZ68" s="17" t="s">
        <v>188</v>
      </c>
      <c r="EA68" s="17" t="s">
        <v>188</v>
      </c>
      <c r="EB68" s="17" t="s">
        <v>188</v>
      </c>
      <c r="EC68" s="17" t="s">
        <v>188</v>
      </c>
      <c r="ED68" s="17" t="s">
        <v>188</v>
      </c>
      <c r="EE68" s="17" t="s">
        <v>188</v>
      </c>
      <c r="EF68" s="17" t="s">
        <v>188</v>
      </c>
      <c r="EG68" s="17" t="s">
        <v>188</v>
      </c>
      <c r="EH68" s="8" t="s">
        <v>188</v>
      </c>
      <c r="EI68" s="17" t="s">
        <v>188</v>
      </c>
      <c r="EJ68" s="17" t="s">
        <v>188</v>
      </c>
      <c r="EK68" s="17" t="s">
        <v>188</v>
      </c>
      <c r="EL68" s="8" t="s">
        <v>188</v>
      </c>
      <c r="EM68" s="17" t="s">
        <v>188</v>
      </c>
      <c r="EN68" s="17" t="s">
        <v>188</v>
      </c>
      <c r="EO68" s="17" t="s">
        <v>188</v>
      </c>
      <c r="EP68" s="17" t="s">
        <v>188</v>
      </c>
      <c r="EQ68" s="17" t="s">
        <v>188</v>
      </c>
      <c r="ER68" s="17" t="s">
        <v>188</v>
      </c>
      <c r="ES68" s="17" t="s">
        <v>188</v>
      </c>
      <c r="ET68" s="17" t="s">
        <v>188</v>
      </c>
      <c r="EU68" s="17" t="s">
        <v>188</v>
      </c>
      <c r="EV68" s="17" t="s">
        <v>188</v>
      </c>
      <c r="EW68" s="17" t="s">
        <v>188</v>
      </c>
      <c r="EX68" s="17" t="s">
        <v>188</v>
      </c>
      <c r="EY68" s="17" t="s">
        <v>188</v>
      </c>
      <c r="EZ68" s="17" t="s">
        <v>188</v>
      </c>
      <c r="FA68" s="17" t="s">
        <v>188</v>
      </c>
      <c r="FB68" s="47" t="s">
        <v>188</v>
      </c>
    </row>
    <row r="69" spans="1:158" ht="47.25" x14ac:dyDescent="0.25">
      <c r="A69" s="36" t="s">
        <v>257</v>
      </c>
      <c r="B69" s="39" t="s">
        <v>258</v>
      </c>
      <c r="C69" s="42" t="s">
        <v>187</v>
      </c>
      <c r="D69" s="17" t="s">
        <v>188</v>
      </c>
      <c r="E69" s="17" t="s">
        <v>188</v>
      </c>
      <c r="F69" s="17" t="s">
        <v>188</v>
      </c>
      <c r="G69" s="17" t="s">
        <v>188</v>
      </c>
      <c r="H69" s="17" t="s">
        <v>188</v>
      </c>
      <c r="I69" s="17" t="s">
        <v>188</v>
      </c>
      <c r="J69" s="17" t="s">
        <v>188</v>
      </c>
      <c r="K69" s="17" t="s">
        <v>188</v>
      </c>
      <c r="L69" s="17" t="s">
        <v>188</v>
      </c>
      <c r="M69" s="17" t="s">
        <v>188</v>
      </c>
      <c r="N69" s="17" t="s">
        <v>188</v>
      </c>
      <c r="O69" s="17" t="s">
        <v>188</v>
      </c>
      <c r="P69" s="17" t="s">
        <v>188</v>
      </c>
      <c r="Q69" s="17" t="s">
        <v>188</v>
      </c>
      <c r="R69" s="17" t="s">
        <v>188</v>
      </c>
      <c r="S69" s="17" t="s">
        <v>188</v>
      </c>
      <c r="T69" s="17" t="s">
        <v>188</v>
      </c>
      <c r="U69" s="17" t="s">
        <v>188</v>
      </c>
      <c r="V69" s="17" t="s">
        <v>188</v>
      </c>
      <c r="W69" s="17" t="s">
        <v>188</v>
      </c>
      <c r="X69" s="17" t="s">
        <v>188</v>
      </c>
      <c r="Y69" s="17" t="s">
        <v>188</v>
      </c>
      <c r="Z69" s="17" t="s">
        <v>188</v>
      </c>
      <c r="AA69" s="17" t="s">
        <v>188</v>
      </c>
      <c r="AB69" s="8" t="s">
        <v>188</v>
      </c>
      <c r="AC69" s="17" t="s">
        <v>188</v>
      </c>
      <c r="AD69" s="17" t="s">
        <v>188</v>
      </c>
      <c r="AE69" s="17" t="s">
        <v>188</v>
      </c>
      <c r="AF69" s="8" t="s">
        <v>188</v>
      </c>
      <c r="AG69" s="17" t="s">
        <v>188</v>
      </c>
      <c r="AH69" s="17" t="s">
        <v>188</v>
      </c>
      <c r="AI69" s="17" t="s">
        <v>188</v>
      </c>
      <c r="AJ69" s="17" t="s">
        <v>188</v>
      </c>
      <c r="AK69" s="17" t="s">
        <v>188</v>
      </c>
      <c r="AL69" s="17" t="s">
        <v>188</v>
      </c>
      <c r="AM69" s="17" t="s">
        <v>188</v>
      </c>
      <c r="AN69" s="17" t="s">
        <v>188</v>
      </c>
      <c r="AO69" s="17" t="s">
        <v>188</v>
      </c>
      <c r="AP69" s="17" t="s">
        <v>188</v>
      </c>
      <c r="AQ69" s="17" t="s">
        <v>188</v>
      </c>
      <c r="AR69" s="17" t="s">
        <v>188</v>
      </c>
      <c r="AS69" s="17" t="s">
        <v>188</v>
      </c>
      <c r="AT69" s="17" t="s">
        <v>188</v>
      </c>
      <c r="AU69" s="17" t="s">
        <v>188</v>
      </c>
      <c r="AV69" s="17" t="s">
        <v>188</v>
      </c>
      <c r="AW69" s="17" t="s">
        <v>188</v>
      </c>
      <c r="AX69" s="8" t="s">
        <v>188</v>
      </c>
      <c r="AY69" s="17" t="s">
        <v>188</v>
      </c>
      <c r="AZ69" s="17" t="s">
        <v>188</v>
      </c>
      <c r="BA69" s="17" t="s">
        <v>188</v>
      </c>
      <c r="BB69" s="8" t="s">
        <v>188</v>
      </c>
      <c r="BC69" s="17" t="s">
        <v>188</v>
      </c>
      <c r="BD69" s="17" t="s">
        <v>188</v>
      </c>
      <c r="BE69" s="17" t="s">
        <v>188</v>
      </c>
      <c r="BF69" s="17" t="s">
        <v>188</v>
      </c>
      <c r="BG69" s="17" t="s">
        <v>188</v>
      </c>
      <c r="BH69" s="17" t="s">
        <v>188</v>
      </c>
      <c r="BI69" s="17" t="s">
        <v>188</v>
      </c>
      <c r="BJ69" s="17" t="s">
        <v>188</v>
      </c>
      <c r="BK69" s="17" t="s">
        <v>188</v>
      </c>
      <c r="BL69" s="17" t="s">
        <v>188</v>
      </c>
      <c r="BM69" s="17" t="s">
        <v>188</v>
      </c>
      <c r="BN69" s="17" t="s">
        <v>188</v>
      </c>
      <c r="BO69" s="17" t="s">
        <v>188</v>
      </c>
      <c r="BP69" s="17" t="s">
        <v>188</v>
      </c>
      <c r="BQ69" s="17" t="s">
        <v>188</v>
      </c>
      <c r="BR69" s="17" t="s">
        <v>188</v>
      </c>
      <c r="BS69" s="17" t="s">
        <v>188</v>
      </c>
      <c r="BT69" s="8" t="s">
        <v>188</v>
      </c>
      <c r="BU69" s="17" t="s">
        <v>188</v>
      </c>
      <c r="BV69" s="17" t="s">
        <v>188</v>
      </c>
      <c r="BW69" s="17" t="s">
        <v>188</v>
      </c>
      <c r="BX69" s="8" t="s">
        <v>188</v>
      </c>
      <c r="BY69" s="17" t="s">
        <v>188</v>
      </c>
      <c r="BZ69" s="17" t="s">
        <v>188</v>
      </c>
      <c r="CA69" s="17" t="s">
        <v>188</v>
      </c>
      <c r="CB69" s="17" t="s">
        <v>188</v>
      </c>
      <c r="CC69" s="17" t="s">
        <v>188</v>
      </c>
      <c r="CD69" s="17" t="s">
        <v>188</v>
      </c>
      <c r="CE69" s="17" t="s">
        <v>188</v>
      </c>
      <c r="CF69" s="17" t="s">
        <v>188</v>
      </c>
      <c r="CG69" s="17" t="s">
        <v>188</v>
      </c>
      <c r="CH69" s="17" t="s">
        <v>188</v>
      </c>
      <c r="CI69" s="17" t="s">
        <v>188</v>
      </c>
      <c r="CJ69" s="17" t="s">
        <v>188</v>
      </c>
      <c r="CK69" s="17" t="s">
        <v>188</v>
      </c>
      <c r="CL69" s="17" t="s">
        <v>188</v>
      </c>
      <c r="CM69" s="17" t="s">
        <v>188</v>
      </c>
      <c r="CN69" s="17" t="s">
        <v>188</v>
      </c>
      <c r="CO69" s="17" t="s">
        <v>188</v>
      </c>
      <c r="CP69" s="8" t="s">
        <v>188</v>
      </c>
      <c r="CQ69" s="17" t="s">
        <v>188</v>
      </c>
      <c r="CR69" s="17" t="s">
        <v>188</v>
      </c>
      <c r="CS69" s="17" t="s">
        <v>188</v>
      </c>
      <c r="CT69" s="8" t="s">
        <v>188</v>
      </c>
      <c r="CU69" s="17" t="s">
        <v>188</v>
      </c>
      <c r="CV69" s="17" t="s">
        <v>188</v>
      </c>
      <c r="CW69" s="17" t="s">
        <v>188</v>
      </c>
      <c r="CX69" s="17" t="s">
        <v>188</v>
      </c>
      <c r="CY69" s="17" t="s">
        <v>188</v>
      </c>
      <c r="CZ69" s="17" t="s">
        <v>188</v>
      </c>
      <c r="DA69" s="17" t="s">
        <v>188</v>
      </c>
      <c r="DB69" s="17" t="s">
        <v>188</v>
      </c>
      <c r="DC69" s="17" t="s">
        <v>188</v>
      </c>
      <c r="DD69" s="17" t="s">
        <v>188</v>
      </c>
      <c r="DE69" s="17" t="s">
        <v>188</v>
      </c>
      <c r="DF69" s="17" t="s">
        <v>188</v>
      </c>
      <c r="DG69" s="17" t="s">
        <v>188</v>
      </c>
      <c r="DH69" s="17" t="s">
        <v>188</v>
      </c>
      <c r="DI69" s="17" t="s">
        <v>188</v>
      </c>
      <c r="DJ69" s="17" t="s">
        <v>188</v>
      </c>
      <c r="DK69" s="17" t="s">
        <v>188</v>
      </c>
      <c r="DL69" s="8" t="s">
        <v>188</v>
      </c>
      <c r="DM69" s="17" t="s">
        <v>188</v>
      </c>
      <c r="DN69" s="17" t="s">
        <v>188</v>
      </c>
      <c r="DO69" s="17" t="s">
        <v>188</v>
      </c>
      <c r="DP69" s="8" t="s">
        <v>188</v>
      </c>
      <c r="DQ69" s="17" t="s">
        <v>188</v>
      </c>
      <c r="DR69" s="17" t="s">
        <v>188</v>
      </c>
      <c r="DS69" s="17" t="s">
        <v>188</v>
      </c>
      <c r="DT69" s="17" t="s">
        <v>188</v>
      </c>
      <c r="DU69" s="17" t="s">
        <v>188</v>
      </c>
      <c r="DV69" s="17" t="s">
        <v>188</v>
      </c>
      <c r="DW69" s="17" t="s">
        <v>188</v>
      </c>
      <c r="DX69" s="17" t="s">
        <v>188</v>
      </c>
      <c r="DY69" s="17" t="s">
        <v>188</v>
      </c>
      <c r="DZ69" s="17" t="s">
        <v>188</v>
      </c>
      <c r="EA69" s="17" t="s">
        <v>188</v>
      </c>
      <c r="EB69" s="17" t="s">
        <v>188</v>
      </c>
      <c r="EC69" s="17" t="s">
        <v>188</v>
      </c>
      <c r="ED69" s="17" t="s">
        <v>188</v>
      </c>
      <c r="EE69" s="17" t="s">
        <v>188</v>
      </c>
      <c r="EF69" s="17" t="s">
        <v>188</v>
      </c>
      <c r="EG69" s="17" t="s">
        <v>188</v>
      </c>
      <c r="EH69" s="8" t="s">
        <v>188</v>
      </c>
      <c r="EI69" s="17" t="s">
        <v>188</v>
      </c>
      <c r="EJ69" s="17" t="s">
        <v>188</v>
      </c>
      <c r="EK69" s="17" t="s">
        <v>188</v>
      </c>
      <c r="EL69" s="8" t="s">
        <v>188</v>
      </c>
      <c r="EM69" s="17" t="s">
        <v>188</v>
      </c>
      <c r="EN69" s="17" t="s">
        <v>188</v>
      </c>
      <c r="EO69" s="17" t="s">
        <v>188</v>
      </c>
      <c r="EP69" s="17" t="s">
        <v>188</v>
      </c>
      <c r="EQ69" s="17" t="s">
        <v>188</v>
      </c>
      <c r="ER69" s="17" t="s">
        <v>188</v>
      </c>
      <c r="ES69" s="17" t="s">
        <v>188</v>
      </c>
      <c r="ET69" s="17" t="s">
        <v>188</v>
      </c>
      <c r="EU69" s="17" t="s">
        <v>188</v>
      </c>
      <c r="EV69" s="17" t="s">
        <v>188</v>
      </c>
      <c r="EW69" s="17" t="s">
        <v>188</v>
      </c>
      <c r="EX69" s="17" t="s">
        <v>188</v>
      </c>
      <c r="EY69" s="17" t="s">
        <v>188</v>
      </c>
      <c r="EZ69" s="17" t="s">
        <v>188</v>
      </c>
      <c r="FA69" s="17" t="s">
        <v>188</v>
      </c>
      <c r="FB69" s="47" t="s">
        <v>188</v>
      </c>
    </row>
    <row r="70" spans="1:158" ht="63" x14ac:dyDescent="0.25">
      <c r="A70" s="36" t="s">
        <v>259</v>
      </c>
      <c r="B70" s="39" t="s">
        <v>260</v>
      </c>
      <c r="C70" s="42" t="s">
        <v>187</v>
      </c>
      <c r="D70" s="17">
        <f t="shared" ref="D70:AI70" si="115">SUM(D71)</f>
        <v>0</v>
      </c>
      <c r="E70" s="17">
        <f t="shared" si="115"/>
        <v>0</v>
      </c>
      <c r="F70" s="17">
        <f t="shared" si="115"/>
        <v>0</v>
      </c>
      <c r="G70" s="17">
        <f t="shared" si="115"/>
        <v>0</v>
      </c>
      <c r="H70" s="17">
        <f t="shared" si="115"/>
        <v>0</v>
      </c>
      <c r="I70" s="17">
        <f t="shared" si="115"/>
        <v>0</v>
      </c>
      <c r="J70" s="17">
        <f t="shared" si="115"/>
        <v>0</v>
      </c>
      <c r="K70" s="17">
        <f t="shared" si="115"/>
        <v>0</v>
      </c>
      <c r="L70" s="17">
        <f t="shared" si="115"/>
        <v>0</v>
      </c>
      <c r="M70" s="17">
        <f t="shared" si="115"/>
        <v>0</v>
      </c>
      <c r="N70" s="17">
        <f t="shared" si="115"/>
        <v>0</v>
      </c>
      <c r="O70" s="17">
        <f t="shared" si="115"/>
        <v>0</v>
      </c>
      <c r="P70" s="17">
        <f t="shared" si="115"/>
        <v>0</v>
      </c>
      <c r="Q70" s="17">
        <f t="shared" si="115"/>
        <v>0</v>
      </c>
      <c r="R70" s="17">
        <f t="shared" si="115"/>
        <v>0</v>
      </c>
      <c r="S70" s="17">
        <f t="shared" si="115"/>
        <v>0</v>
      </c>
      <c r="T70" s="17">
        <f t="shared" si="115"/>
        <v>0</v>
      </c>
      <c r="U70" s="17">
        <f t="shared" si="115"/>
        <v>0</v>
      </c>
      <c r="V70" s="17">
        <f t="shared" si="115"/>
        <v>0</v>
      </c>
      <c r="W70" s="17">
        <f t="shared" si="115"/>
        <v>0</v>
      </c>
      <c r="X70" s="17">
        <f t="shared" si="115"/>
        <v>0</v>
      </c>
      <c r="Y70" s="17">
        <f t="shared" si="115"/>
        <v>0</v>
      </c>
      <c r="Z70" s="17">
        <f t="shared" si="115"/>
        <v>0</v>
      </c>
      <c r="AA70" s="17">
        <f t="shared" si="115"/>
        <v>0</v>
      </c>
      <c r="AB70" s="8">
        <f t="shared" si="115"/>
        <v>0</v>
      </c>
      <c r="AC70" s="17">
        <f t="shared" si="115"/>
        <v>0</v>
      </c>
      <c r="AD70" s="17">
        <f t="shared" si="115"/>
        <v>0</v>
      </c>
      <c r="AE70" s="17">
        <f t="shared" si="115"/>
        <v>0</v>
      </c>
      <c r="AF70" s="8">
        <f t="shared" si="115"/>
        <v>0</v>
      </c>
      <c r="AG70" s="17">
        <f t="shared" si="115"/>
        <v>0</v>
      </c>
      <c r="AH70" s="17">
        <f t="shared" si="115"/>
        <v>0</v>
      </c>
      <c r="AI70" s="17">
        <f t="shared" si="115"/>
        <v>0</v>
      </c>
      <c r="AJ70" s="17">
        <f t="shared" ref="AJ70:BO70" si="116">SUM(AJ71)</f>
        <v>0</v>
      </c>
      <c r="AK70" s="17">
        <f t="shared" si="116"/>
        <v>0</v>
      </c>
      <c r="AL70" s="17">
        <f t="shared" si="116"/>
        <v>0</v>
      </c>
      <c r="AM70" s="17">
        <f t="shared" si="116"/>
        <v>0</v>
      </c>
      <c r="AN70" s="17">
        <f t="shared" si="116"/>
        <v>0</v>
      </c>
      <c r="AO70" s="17">
        <f t="shared" si="116"/>
        <v>0</v>
      </c>
      <c r="AP70" s="17">
        <f t="shared" si="116"/>
        <v>0</v>
      </c>
      <c r="AQ70" s="17">
        <f t="shared" si="116"/>
        <v>0</v>
      </c>
      <c r="AR70" s="17">
        <f t="shared" si="116"/>
        <v>0</v>
      </c>
      <c r="AS70" s="17">
        <f t="shared" si="116"/>
        <v>0</v>
      </c>
      <c r="AT70" s="17">
        <f t="shared" si="116"/>
        <v>0</v>
      </c>
      <c r="AU70" s="17">
        <f t="shared" si="116"/>
        <v>0</v>
      </c>
      <c r="AV70" s="17">
        <f t="shared" si="116"/>
        <v>0</v>
      </c>
      <c r="AW70" s="17">
        <f t="shared" si="116"/>
        <v>0</v>
      </c>
      <c r="AX70" s="8">
        <f t="shared" si="116"/>
        <v>0</v>
      </c>
      <c r="AY70" s="17">
        <f t="shared" si="116"/>
        <v>0</v>
      </c>
      <c r="AZ70" s="17">
        <f t="shared" si="116"/>
        <v>0</v>
      </c>
      <c r="BA70" s="17">
        <f t="shared" si="116"/>
        <v>0</v>
      </c>
      <c r="BB70" s="8">
        <f t="shared" si="116"/>
        <v>0</v>
      </c>
      <c r="BC70" s="17">
        <f t="shared" si="116"/>
        <v>0</v>
      </c>
      <c r="BD70" s="17">
        <f t="shared" si="116"/>
        <v>0</v>
      </c>
      <c r="BE70" s="17">
        <f t="shared" si="116"/>
        <v>0</v>
      </c>
      <c r="BF70" s="17">
        <f t="shared" si="116"/>
        <v>0</v>
      </c>
      <c r="BG70" s="17">
        <f t="shared" si="116"/>
        <v>0</v>
      </c>
      <c r="BH70" s="17">
        <f t="shared" si="116"/>
        <v>0</v>
      </c>
      <c r="BI70" s="17">
        <f t="shared" si="116"/>
        <v>0</v>
      </c>
      <c r="BJ70" s="17">
        <f t="shared" si="116"/>
        <v>0</v>
      </c>
      <c r="BK70" s="17">
        <f t="shared" si="116"/>
        <v>0</v>
      </c>
      <c r="BL70" s="17">
        <f t="shared" si="116"/>
        <v>0</v>
      </c>
      <c r="BM70" s="17">
        <f t="shared" si="116"/>
        <v>0</v>
      </c>
      <c r="BN70" s="17">
        <f t="shared" si="116"/>
        <v>0</v>
      </c>
      <c r="BO70" s="17">
        <f t="shared" si="116"/>
        <v>0</v>
      </c>
      <c r="BP70" s="17">
        <f t="shared" ref="BP70:CU70" si="117">SUM(BP71)</f>
        <v>0</v>
      </c>
      <c r="BQ70" s="17">
        <f t="shared" si="117"/>
        <v>0</v>
      </c>
      <c r="BR70" s="17">
        <f t="shared" si="117"/>
        <v>0</v>
      </c>
      <c r="BS70" s="17">
        <f t="shared" si="117"/>
        <v>0</v>
      </c>
      <c r="BT70" s="8">
        <f t="shared" si="117"/>
        <v>0</v>
      </c>
      <c r="BU70" s="17">
        <f t="shared" si="117"/>
        <v>0</v>
      </c>
      <c r="BV70" s="17">
        <f t="shared" si="117"/>
        <v>0</v>
      </c>
      <c r="BW70" s="17">
        <f t="shared" si="117"/>
        <v>0</v>
      </c>
      <c r="BX70" s="8">
        <f t="shared" si="117"/>
        <v>0</v>
      </c>
      <c r="BY70" s="17">
        <f t="shared" si="117"/>
        <v>0</v>
      </c>
      <c r="BZ70" s="17">
        <f t="shared" si="117"/>
        <v>0</v>
      </c>
      <c r="CA70" s="17">
        <f t="shared" si="117"/>
        <v>0</v>
      </c>
      <c r="CB70" s="17">
        <f t="shared" si="117"/>
        <v>0</v>
      </c>
      <c r="CC70" s="17">
        <f t="shared" si="117"/>
        <v>0</v>
      </c>
      <c r="CD70" s="17">
        <f t="shared" si="117"/>
        <v>0</v>
      </c>
      <c r="CE70" s="17">
        <f t="shared" si="117"/>
        <v>0</v>
      </c>
      <c r="CF70" s="17">
        <f t="shared" si="117"/>
        <v>0</v>
      </c>
      <c r="CG70" s="17">
        <f t="shared" si="117"/>
        <v>0</v>
      </c>
      <c r="CH70" s="17">
        <f t="shared" si="117"/>
        <v>0</v>
      </c>
      <c r="CI70" s="17">
        <f t="shared" si="117"/>
        <v>0</v>
      </c>
      <c r="CJ70" s="17">
        <f t="shared" si="117"/>
        <v>0</v>
      </c>
      <c r="CK70" s="17">
        <f t="shared" si="117"/>
        <v>0</v>
      </c>
      <c r="CL70" s="17">
        <f t="shared" si="117"/>
        <v>0</v>
      </c>
      <c r="CM70" s="17">
        <f t="shared" si="117"/>
        <v>0</v>
      </c>
      <c r="CN70" s="17">
        <f t="shared" si="117"/>
        <v>0</v>
      </c>
      <c r="CO70" s="17">
        <f t="shared" si="117"/>
        <v>0</v>
      </c>
      <c r="CP70" s="8">
        <f t="shared" si="117"/>
        <v>0</v>
      </c>
      <c r="CQ70" s="17">
        <f t="shared" si="117"/>
        <v>0</v>
      </c>
      <c r="CR70" s="17">
        <f t="shared" si="117"/>
        <v>0</v>
      </c>
      <c r="CS70" s="17">
        <f t="shared" si="117"/>
        <v>0</v>
      </c>
      <c r="CT70" s="8">
        <f t="shared" si="117"/>
        <v>0</v>
      </c>
      <c r="CU70" s="17">
        <f t="shared" si="117"/>
        <v>0</v>
      </c>
      <c r="CV70" s="17">
        <f t="shared" ref="CV70:EA70" si="118">SUM(CV71)</f>
        <v>0</v>
      </c>
      <c r="CW70" s="17">
        <f t="shared" si="118"/>
        <v>0</v>
      </c>
      <c r="CX70" s="17">
        <f t="shared" si="118"/>
        <v>0</v>
      </c>
      <c r="CY70" s="17">
        <f t="shared" si="118"/>
        <v>0</v>
      </c>
      <c r="CZ70" s="17">
        <f t="shared" si="118"/>
        <v>0</v>
      </c>
      <c r="DA70" s="17">
        <f t="shared" si="118"/>
        <v>0</v>
      </c>
      <c r="DB70" s="17">
        <f t="shared" si="118"/>
        <v>0</v>
      </c>
      <c r="DC70" s="17">
        <f t="shared" si="118"/>
        <v>0</v>
      </c>
      <c r="DD70" s="17">
        <f t="shared" si="118"/>
        <v>0</v>
      </c>
      <c r="DE70" s="17">
        <f t="shared" si="118"/>
        <v>0</v>
      </c>
      <c r="DF70" s="17">
        <f t="shared" si="118"/>
        <v>0</v>
      </c>
      <c r="DG70" s="17">
        <f t="shared" si="118"/>
        <v>0</v>
      </c>
      <c r="DH70" s="17">
        <f t="shared" si="118"/>
        <v>0</v>
      </c>
      <c r="DI70" s="17">
        <f t="shared" si="118"/>
        <v>0</v>
      </c>
      <c r="DJ70" s="17">
        <f t="shared" si="118"/>
        <v>0</v>
      </c>
      <c r="DK70" s="17">
        <f t="shared" si="118"/>
        <v>0</v>
      </c>
      <c r="DL70" s="8">
        <f t="shared" si="118"/>
        <v>0</v>
      </c>
      <c r="DM70" s="17">
        <f t="shared" si="118"/>
        <v>0</v>
      </c>
      <c r="DN70" s="17">
        <f t="shared" si="118"/>
        <v>0</v>
      </c>
      <c r="DO70" s="17">
        <f t="shared" si="118"/>
        <v>0</v>
      </c>
      <c r="DP70" s="8">
        <f t="shared" si="118"/>
        <v>0</v>
      </c>
      <c r="DQ70" s="17">
        <f t="shared" si="118"/>
        <v>0</v>
      </c>
      <c r="DR70" s="17">
        <f t="shared" si="118"/>
        <v>0</v>
      </c>
      <c r="DS70" s="17">
        <f t="shared" si="118"/>
        <v>0</v>
      </c>
      <c r="DT70" s="17">
        <f t="shared" si="118"/>
        <v>0</v>
      </c>
      <c r="DU70" s="17">
        <f t="shared" si="118"/>
        <v>0</v>
      </c>
      <c r="DV70" s="17">
        <f t="shared" si="118"/>
        <v>0</v>
      </c>
      <c r="DW70" s="17">
        <f t="shared" si="118"/>
        <v>0</v>
      </c>
      <c r="DX70" s="17">
        <f t="shared" si="118"/>
        <v>0</v>
      </c>
      <c r="DY70" s="17">
        <f t="shared" si="118"/>
        <v>0</v>
      </c>
      <c r="DZ70" s="17">
        <f t="shared" si="118"/>
        <v>0</v>
      </c>
      <c r="EA70" s="17">
        <f t="shared" si="118"/>
        <v>0</v>
      </c>
      <c r="EB70" s="17">
        <f t="shared" ref="EB70:FA70" si="119">SUM(EB71)</f>
        <v>0</v>
      </c>
      <c r="EC70" s="17">
        <f t="shared" si="119"/>
        <v>0</v>
      </c>
      <c r="ED70" s="17">
        <f t="shared" si="119"/>
        <v>0</v>
      </c>
      <c r="EE70" s="17">
        <f t="shared" si="119"/>
        <v>0</v>
      </c>
      <c r="EF70" s="17">
        <f t="shared" si="119"/>
        <v>0</v>
      </c>
      <c r="EG70" s="17">
        <f t="shared" si="119"/>
        <v>0</v>
      </c>
      <c r="EH70" s="8">
        <f t="shared" si="119"/>
        <v>0</v>
      </c>
      <c r="EI70" s="17">
        <f t="shared" si="119"/>
        <v>0</v>
      </c>
      <c r="EJ70" s="17">
        <f t="shared" si="119"/>
        <v>0</v>
      </c>
      <c r="EK70" s="17">
        <f t="shared" si="119"/>
        <v>0</v>
      </c>
      <c r="EL70" s="8">
        <f t="shared" si="119"/>
        <v>0</v>
      </c>
      <c r="EM70" s="17">
        <f t="shared" si="119"/>
        <v>0</v>
      </c>
      <c r="EN70" s="17">
        <f t="shared" si="119"/>
        <v>0</v>
      </c>
      <c r="EO70" s="17">
        <f t="shared" si="119"/>
        <v>0</v>
      </c>
      <c r="EP70" s="17">
        <f t="shared" si="119"/>
        <v>0</v>
      </c>
      <c r="EQ70" s="17">
        <f t="shared" si="119"/>
        <v>0</v>
      </c>
      <c r="ER70" s="17">
        <f t="shared" si="119"/>
        <v>0</v>
      </c>
      <c r="ES70" s="17">
        <f t="shared" si="119"/>
        <v>0</v>
      </c>
      <c r="ET70" s="17">
        <f t="shared" si="119"/>
        <v>0</v>
      </c>
      <c r="EU70" s="17">
        <f t="shared" si="119"/>
        <v>0</v>
      </c>
      <c r="EV70" s="17">
        <f t="shared" si="119"/>
        <v>0</v>
      </c>
      <c r="EW70" s="17">
        <f t="shared" si="119"/>
        <v>0</v>
      </c>
      <c r="EX70" s="17">
        <f t="shared" si="119"/>
        <v>0</v>
      </c>
      <c r="EY70" s="17">
        <f t="shared" si="119"/>
        <v>0</v>
      </c>
      <c r="EZ70" s="17">
        <f t="shared" si="119"/>
        <v>0</v>
      </c>
      <c r="FA70" s="17">
        <f t="shared" si="119"/>
        <v>0</v>
      </c>
      <c r="FB70" s="47" t="s">
        <v>188</v>
      </c>
    </row>
    <row r="71" spans="1:158" x14ac:dyDescent="0.25">
      <c r="A71" s="54"/>
      <c r="B71" s="49"/>
      <c r="C71" s="5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9"/>
      <c r="AC71" s="11"/>
      <c r="AD71" s="11"/>
      <c r="AE71" s="11"/>
      <c r="AF71" s="9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9"/>
      <c r="AY71" s="11"/>
      <c r="AZ71" s="11"/>
      <c r="BA71" s="11"/>
      <c r="BB71" s="9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9"/>
      <c r="BU71" s="11"/>
      <c r="BV71" s="11"/>
      <c r="BW71" s="11"/>
      <c r="BX71" s="9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9"/>
      <c r="CQ71" s="11"/>
      <c r="CR71" s="11"/>
      <c r="CS71" s="11"/>
      <c r="CT71" s="9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9"/>
      <c r="DM71" s="11"/>
      <c r="DN71" s="11"/>
      <c r="DO71" s="11"/>
      <c r="DP71" s="9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9"/>
      <c r="EI71" s="11"/>
      <c r="EJ71" s="11"/>
      <c r="EK71" s="11"/>
      <c r="EL71" s="9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46"/>
    </row>
    <row r="72" spans="1:158" ht="63" x14ac:dyDescent="0.25">
      <c r="A72" s="36" t="s">
        <v>261</v>
      </c>
      <c r="B72" s="39" t="s">
        <v>262</v>
      </c>
      <c r="C72" s="42" t="s">
        <v>187</v>
      </c>
      <c r="D72" s="17" t="s">
        <v>188</v>
      </c>
      <c r="E72" s="17" t="s">
        <v>188</v>
      </c>
      <c r="F72" s="17" t="s">
        <v>188</v>
      </c>
      <c r="G72" s="17" t="s">
        <v>188</v>
      </c>
      <c r="H72" s="17" t="s">
        <v>188</v>
      </c>
      <c r="I72" s="17" t="s">
        <v>188</v>
      </c>
      <c r="J72" s="17" t="s">
        <v>188</v>
      </c>
      <c r="K72" s="17" t="s">
        <v>188</v>
      </c>
      <c r="L72" s="17" t="s">
        <v>188</v>
      </c>
      <c r="M72" s="17" t="s">
        <v>188</v>
      </c>
      <c r="N72" s="17" t="s">
        <v>188</v>
      </c>
      <c r="O72" s="17" t="s">
        <v>188</v>
      </c>
      <c r="P72" s="17" t="s">
        <v>188</v>
      </c>
      <c r="Q72" s="17" t="s">
        <v>188</v>
      </c>
      <c r="R72" s="17" t="s">
        <v>188</v>
      </c>
      <c r="S72" s="17" t="s">
        <v>188</v>
      </c>
      <c r="T72" s="17" t="s">
        <v>188</v>
      </c>
      <c r="U72" s="17" t="s">
        <v>188</v>
      </c>
      <c r="V72" s="17" t="s">
        <v>188</v>
      </c>
      <c r="W72" s="17" t="s">
        <v>188</v>
      </c>
      <c r="X72" s="17" t="s">
        <v>188</v>
      </c>
      <c r="Y72" s="17" t="s">
        <v>188</v>
      </c>
      <c r="Z72" s="17" t="s">
        <v>188</v>
      </c>
      <c r="AA72" s="17" t="s">
        <v>188</v>
      </c>
      <c r="AB72" s="8" t="s">
        <v>188</v>
      </c>
      <c r="AC72" s="17" t="s">
        <v>188</v>
      </c>
      <c r="AD72" s="17" t="s">
        <v>188</v>
      </c>
      <c r="AE72" s="17" t="s">
        <v>188</v>
      </c>
      <c r="AF72" s="8" t="s">
        <v>188</v>
      </c>
      <c r="AG72" s="17" t="s">
        <v>188</v>
      </c>
      <c r="AH72" s="17" t="s">
        <v>188</v>
      </c>
      <c r="AI72" s="17" t="s">
        <v>188</v>
      </c>
      <c r="AJ72" s="17" t="s">
        <v>188</v>
      </c>
      <c r="AK72" s="17" t="s">
        <v>188</v>
      </c>
      <c r="AL72" s="17" t="s">
        <v>188</v>
      </c>
      <c r="AM72" s="17" t="s">
        <v>188</v>
      </c>
      <c r="AN72" s="17" t="s">
        <v>188</v>
      </c>
      <c r="AO72" s="17" t="s">
        <v>188</v>
      </c>
      <c r="AP72" s="17" t="s">
        <v>188</v>
      </c>
      <c r="AQ72" s="17" t="s">
        <v>188</v>
      </c>
      <c r="AR72" s="17" t="s">
        <v>188</v>
      </c>
      <c r="AS72" s="17" t="s">
        <v>188</v>
      </c>
      <c r="AT72" s="17" t="s">
        <v>188</v>
      </c>
      <c r="AU72" s="17" t="s">
        <v>188</v>
      </c>
      <c r="AV72" s="17" t="s">
        <v>188</v>
      </c>
      <c r="AW72" s="17" t="s">
        <v>188</v>
      </c>
      <c r="AX72" s="8" t="s">
        <v>188</v>
      </c>
      <c r="AY72" s="17" t="s">
        <v>188</v>
      </c>
      <c r="AZ72" s="17" t="s">
        <v>188</v>
      </c>
      <c r="BA72" s="17" t="s">
        <v>188</v>
      </c>
      <c r="BB72" s="8" t="s">
        <v>188</v>
      </c>
      <c r="BC72" s="17" t="s">
        <v>188</v>
      </c>
      <c r="BD72" s="17" t="s">
        <v>188</v>
      </c>
      <c r="BE72" s="17" t="s">
        <v>188</v>
      </c>
      <c r="BF72" s="17" t="s">
        <v>188</v>
      </c>
      <c r="BG72" s="17" t="s">
        <v>188</v>
      </c>
      <c r="BH72" s="17" t="s">
        <v>188</v>
      </c>
      <c r="BI72" s="17" t="s">
        <v>188</v>
      </c>
      <c r="BJ72" s="17" t="s">
        <v>188</v>
      </c>
      <c r="BK72" s="17" t="s">
        <v>188</v>
      </c>
      <c r="BL72" s="17" t="s">
        <v>188</v>
      </c>
      <c r="BM72" s="17" t="s">
        <v>188</v>
      </c>
      <c r="BN72" s="17" t="s">
        <v>188</v>
      </c>
      <c r="BO72" s="17" t="s">
        <v>188</v>
      </c>
      <c r="BP72" s="17" t="s">
        <v>188</v>
      </c>
      <c r="BQ72" s="17" t="s">
        <v>188</v>
      </c>
      <c r="BR72" s="17" t="s">
        <v>188</v>
      </c>
      <c r="BS72" s="17" t="s">
        <v>188</v>
      </c>
      <c r="BT72" s="8" t="s">
        <v>188</v>
      </c>
      <c r="BU72" s="17" t="s">
        <v>188</v>
      </c>
      <c r="BV72" s="17" t="s">
        <v>188</v>
      </c>
      <c r="BW72" s="17" t="s">
        <v>188</v>
      </c>
      <c r="BX72" s="8" t="s">
        <v>188</v>
      </c>
      <c r="BY72" s="17" t="s">
        <v>188</v>
      </c>
      <c r="BZ72" s="17" t="s">
        <v>188</v>
      </c>
      <c r="CA72" s="17" t="s">
        <v>188</v>
      </c>
      <c r="CB72" s="17" t="s">
        <v>188</v>
      </c>
      <c r="CC72" s="17" t="s">
        <v>188</v>
      </c>
      <c r="CD72" s="17" t="s">
        <v>188</v>
      </c>
      <c r="CE72" s="17" t="s">
        <v>188</v>
      </c>
      <c r="CF72" s="17" t="s">
        <v>188</v>
      </c>
      <c r="CG72" s="17" t="s">
        <v>188</v>
      </c>
      <c r="CH72" s="17" t="s">
        <v>188</v>
      </c>
      <c r="CI72" s="17" t="s">
        <v>188</v>
      </c>
      <c r="CJ72" s="17" t="s">
        <v>188</v>
      </c>
      <c r="CK72" s="17" t="s">
        <v>188</v>
      </c>
      <c r="CL72" s="17" t="s">
        <v>188</v>
      </c>
      <c r="CM72" s="17" t="s">
        <v>188</v>
      </c>
      <c r="CN72" s="17" t="s">
        <v>188</v>
      </c>
      <c r="CO72" s="17" t="s">
        <v>188</v>
      </c>
      <c r="CP72" s="8" t="s">
        <v>188</v>
      </c>
      <c r="CQ72" s="17" t="s">
        <v>188</v>
      </c>
      <c r="CR72" s="17" t="s">
        <v>188</v>
      </c>
      <c r="CS72" s="17" t="s">
        <v>188</v>
      </c>
      <c r="CT72" s="8" t="s">
        <v>188</v>
      </c>
      <c r="CU72" s="17" t="s">
        <v>188</v>
      </c>
      <c r="CV72" s="17" t="s">
        <v>188</v>
      </c>
      <c r="CW72" s="17" t="s">
        <v>188</v>
      </c>
      <c r="CX72" s="17" t="s">
        <v>188</v>
      </c>
      <c r="CY72" s="17" t="s">
        <v>188</v>
      </c>
      <c r="CZ72" s="17" t="s">
        <v>188</v>
      </c>
      <c r="DA72" s="17" t="s">
        <v>188</v>
      </c>
      <c r="DB72" s="17" t="s">
        <v>188</v>
      </c>
      <c r="DC72" s="17" t="s">
        <v>188</v>
      </c>
      <c r="DD72" s="17" t="s">
        <v>188</v>
      </c>
      <c r="DE72" s="17" t="s">
        <v>188</v>
      </c>
      <c r="DF72" s="17" t="s">
        <v>188</v>
      </c>
      <c r="DG72" s="17" t="s">
        <v>188</v>
      </c>
      <c r="DH72" s="17" t="s">
        <v>188</v>
      </c>
      <c r="DI72" s="17" t="s">
        <v>188</v>
      </c>
      <c r="DJ72" s="17" t="s">
        <v>188</v>
      </c>
      <c r="DK72" s="17" t="s">
        <v>188</v>
      </c>
      <c r="DL72" s="8" t="s">
        <v>188</v>
      </c>
      <c r="DM72" s="17" t="s">
        <v>188</v>
      </c>
      <c r="DN72" s="17" t="s">
        <v>188</v>
      </c>
      <c r="DO72" s="17" t="s">
        <v>188</v>
      </c>
      <c r="DP72" s="8" t="s">
        <v>188</v>
      </c>
      <c r="DQ72" s="17" t="s">
        <v>188</v>
      </c>
      <c r="DR72" s="17" t="s">
        <v>188</v>
      </c>
      <c r="DS72" s="17" t="s">
        <v>188</v>
      </c>
      <c r="DT72" s="17" t="s">
        <v>188</v>
      </c>
      <c r="DU72" s="17" t="s">
        <v>188</v>
      </c>
      <c r="DV72" s="17" t="s">
        <v>188</v>
      </c>
      <c r="DW72" s="17" t="s">
        <v>188</v>
      </c>
      <c r="DX72" s="17" t="s">
        <v>188</v>
      </c>
      <c r="DY72" s="17" t="s">
        <v>188</v>
      </c>
      <c r="DZ72" s="17" t="s">
        <v>188</v>
      </c>
      <c r="EA72" s="17" t="s">
        <v>188</v>
      </c>
      <c r="EB72" s="17" t="s">
        <v>188</v>
      </c>
      <c r="EC72" s="17" t="s">
        <v>188</v>
      </c>
      <c r="ED72" s="17" t="s">
        <v>188</v>
      </c>
      <c r="EE72" s="17" t="s">
        <v>188</v>
      </c>
      <c r="EF72" s="17" t="s">
        <v>188</v>
      </c>
      <c r="EG72" s="17" t="s">
        <v>188</v>
      </c>
      <c r="EH72" s="8" t="s">
        <v>188</v>
      </c>
      <c r="EI72" s="17" t="s">
        <v>188</v>
      </c>
      <c r="EJ72" s="17" t="s">
        <v>188</v>
      </c>
      <c r="EK72" s="17" t="s">
        <v>188</v>
      </c>
      <c r="EL72" s="8" t="s">
        <v>188</v>
      </c>
      <c r="EM72" s="17" t="s">
        <v>188</v>
      </c>
      <c r="EN72" s="17" t="s">
        <v>188</v>
      </c>
      <c r="EO72" s="17" t="s">
        <v>188</v>
      </c>
      <c r="EP72" s="17" t="s">
        <v>188</v>
      </c>
      <c r="EQ72" s="17" t="s">
        <v>188</v>
      </c>
      <c r="ER72" s="17" t="s">
        <v>188</v>
      </c>
      <c r="ES72" s="17" t="s">
        <v>188</v>
      </c>
      <c r="ET72" s="17" t="s">
        <v>188</v>
      </c>
      <c r="EU72" s="17" t="s">
        <v>188</v>
      </c>
      <c r="EV72" s="17" t="s">
        <v>188</v>
      </c>
      <c r="EW72" s="17" t="s">
        <v>188</v>
      </c>
      <c r="EX72" s="17" t="s">
        <v>188</v>
      </c>
      <c r="EY72" s="17" t="s">
        <v>188</v>
      </c>
      <c r="EZ72" s="17" t="s">
        <v>188</v>
      </c>
      <c r="FA72" s="17" t="s">
        <v>188</v>
      </c>
      <c r="FB72" s="47" t="s">
        <v>188</v>
      </c>
    </row>
    <row r="73" spans="1:158" ht="47.25" x14ac:dyDescent="0.25">
      <c r="A73" s="36" t="s">
        <v>263</v>
      </c>
      <c r="B73" s="39" t="s">
        <v>264</v>
      </c>
      <c r="C73" s="42" t="s">
        <v>187</v>
      </c>
      <c r="D73" s="17" t="s">
        <v>188</v>
      </c>
      <c r="E73" s="17" t="s">
        <v>188</v>
      </c>
      <c r="F73" s="17" t="s">
        <v>188</v>
      </c>
      <c r="G73" s="17" t="s">
        <v>188</v>
      </c>
      <c r="H73" s="17" t="s">
        <v>188</v>
      </c>
      <c r="I73" s="17" t="s">
        <v>188</v>
      </c>
      <c r="J73" s="17" t="s">
        <v>188</v>
      </c>
      <c r="K73" s="17" t="s">
        <v>188</v>
      </c>
      <c r="L73" s="17" t="s">
        <v>188</v>
      </c>
      <c r="M73" s="17" t="s">
        <v>188</v>
      </c>
      <c r="N73" s="17" t="s">
        <v>188</v>
      </c>
      <c r="O73" s="17" t="s">
        <v>188</v>
      </c>
      <c r="P73" s="17" t="s">
        <v>188</v>
      </c>
      <c r="Q73" s="17" t="s">
        <v>188</v>
      </c>
      <c r="R73" s="17" t="s">
        <v>188</v>
      </c>
      <c r="S73" s="17" t="s">
        <v>188</v>
      </c>
      <c r="T73" s="17" t="s">
        <v>188</v>
      </c>
      <c r="U73" s="17" t="s">
        <v>188</v>
      </c>
      <c r="V73" s="17" t="s">
        <v>188</v>
      </c>
      <c r="W73" s="17" t="s">
        <v>188</v>
      </c>
      <c r="X73" s="17" t="s">
        <v>188</v>
      </c>
      <c r="Y73" s="17" t="s">
        <v>188</v>
      </c>
      <c r="Z73" s="17" t="s">
        <v>188</v>
      </c>
      <c r="AA73" s="17" t="s">
        <v>188</v>
      </c>
      <c r="AB73" s="8" t="s">
        <v>188</v>
      </c>
      <c r="AC73" s="17" t="s">
        <v>188</v>
      </c>
      <c r="AD73" s="17" t="s">
        <v>188</v>
      </c>
      <c r="AE73" s="17" t="s">
        <v>188</v>
      </c>
      <c r="AF73" s="8" t="s">
        <v>188</v>
      </c>
      <c r="AG73" s="17" t="s">
        <v>188</v>
      </c>
      <c r="AH73" s="17" t="s">
        <v>188</v>
      </c>
      <c r="AI73" s="17" t="s">
        <v>188</v>
      </c>
      <c r="AJ73" s="17" t="s">
        <v>188</v>
      </c>
      <c r="AK73" s="17" t="s">
        <v>188</v>
      </c>
      <c r="AL73" s="17" t="s">
        <v>188</v>
      </c>
      <c r="AM73" s="17" t="s">
        <v>188</v>
      </c>
      <c r="AN73" s="17" t="s">
        <v>188</v>
      </c>
      <c r="AO73" s="17" t="s">
        <v>188</v>
      </c>
      <c r="AP73" s="17" t="s">
        <v>188</v>
      </c>
      <c r="AQ73" s="17" t="s">
        <v>188</v>
      </c>
      <c r="AR73" s="17" t="s">
        <v>188</v>
      </c>
      <c r="AS73" s="17" t="s">
        <v>188</v>
      </c>
      <c r="AT73" s="17" t="s">
        <v>188</v>
      </c>
      <c r="AU73" s="17" t="s">
        <v>188</v>
      </c>
      <c r="AV73" s="17" t="s">
        <v>188</v>
      </c>
      <c r="AW73" s="17" t="s">
        <v>188</v>
      </c>
      <c r="AX73" s="8" t="s">
        <v>188</v>
      </c>
      <c r="AY73" s="17" t="s">
        <v>188</v>
      </c>
      <c r="AZ73" s="17" t="s">
        <v>188</v>
      </c>
      <c r="BA73" s="17" t="s">
        <v>188</v>
      </c>
      <c r="BB73" s="8" t="s">
        <v>188</v>
      </c>
      <c r="BC73" s="17" t="s">
        <v>188</v>
      </c>
      <c r="BD73" s="17" t="s">
        <v>188</v>
      </c>
      <c r="BE73" s="17" t="s">
        <v>188</v>
      </c>
      <c r="BF73" s="17" t="s">
        <v>188</v>
      </c>
      <c r="BG73" s="17" t="s">
        <v>188</v>
      </c>
      <c r="BH73" s="17" t="s">
        <v>188</v>
      </c>
      <c r="BI73" s="17" t="s">
        <v>188</v>
      </c>
      <c r="BJ73" s="17" t="s">
        <v>188</v>
      </c>
      <c r="BK73" s="17" t="s">
        <v>188</v>
      </c>
      <c r="BL73" s="17" t="s">
        <v>188</v>
      </c>
      <c r="BM73" s="17" t="s">
        <v>188</v>
      </c>
      <c r="BN73" s="17" t="s">
        <v>188</v>
      </c>
      <c r="BO73" s="17" t="s">
        <v>188</v>
      </c>
      <c r="BP73" s="17" t="s">
        <v>188</v>
      </c>
      <c r="BQ73" s="17" t="s">
        <v>188</v>
      </c>
      <c r="BR73" s="17" t="s">
        <v>188</v>
      </c>
      <c r="BS73" s="17" t="s">
        <v>188</v>
      </c>
      <c r="BT73" s="8" t="s">
        <v>188</v>
      </c>
      <c r="BU73" s="17" t="s">
        <v>188</v>
      </c>
      <c r="BV73" s="17" t="s">
        <v>188</v>
      </c>
      <c r="BW73" s="17" t="s">
        <v>188</v>
      </c>
      <c r="BX73" s="8" t="s">
        <v>188</v>
      </c>
      <c r="BY73" s="17" t="s">
        <v>188</v>
      </c>
      <c r="BZ73" s="17" t="s">
        <v>188</v>
      </c>
      <c r="CA73" s="17" t="s">
        <v>188</v>
      </c>
      <c r="CB73" s="17" t="s">
        <v>188</v>
      </c>
      <c r="CC73" s="17" t="s">
        <v>188</v>
      </c>
      <c r="CD73" s="17" t="s">
        <v>188</v>
      </c>
      <c r="CE73" s="17" t="s">
        <v>188</v>
      </c>
      <c r="CF73" s="17" t="s">
        <v>188</v>
      </c>
      <c r="CG73" s="17" t="s">
        <v>188</v>
      </c>
      <c r="CH73" s="17" t="s">
        <v>188</v>
      </c>
      <c r="CI73" s="17" t="s">
        <v>188</v>
      </c>
      <c r="CJ73" s="17" t="s">
        <v>188</v>
      </c>
      <c r="CK73" s="17" t="s">
        <v>188</v>
      </c>
      <c r="CL73" s="17" t="s">
        <v>188</v>
      </c>
      <c r="CM73" s="17" t="s">
        <v>188</v>
      </c>
      <c r="CN73" s="17" t="s">
        <v>188</v>
      </c>
      <c r="CO73" s="17" t="s">
        <v>188</v>
      </c>
      <c r="CP73" s="8" t="s">
        <v>188</v>
      </c>
      <c r="CQ73" s="17" t="s">
        <v>188</v>
      </c>
      <c r="CR73" s="17" t="s">
        <v>188</v>
      </c>
      <c r="CS73" s="17" t="s">
        <v>188</v>
      </c>
      <c r="CT73" s="8" t="s">
        <v>188</v>
      </c>
      <c r="CU73" s="17" t="s">
        <v>188</v>
      </c>
      <c r="CV73" s="17" t="s">
        <v>188</v>
      </c>
      <c r="CW73" s="17" t="s">
        <v>188</v>
      </c>
      <c r="CX73" s="17" t="s">
        <v>188</v>
      </c>
      <c r="CY73" s="17" t="s">
        <v>188</v>
      </c>
      <c r="CZ73" s="17" t="s">
        <v>188</v>
      </c>
      <c r="DA73" s="17" t="s">
        <v>188</v>
      </c>
      <c r="DB73" s="17" t="s">
        <v>188</v>
      </c>
      <c r="DC73" s="17" t="s">
        <v>188</v>
      </c>
      <c r="DD73" s="17" t="s">
        <v>188</v>
      </c>
      <c r="DE73" s="17" t="s">
        <v>188</v>
      </c>
      <c r="DF73" s="17" t="s">
        <v>188</v>
      </c>
      <c r="DG73" s="17" t="s">
        <v>188</v>
      </c>
      <c r="DH73" s="17" t="s">
        <v>188</v>
      </c>
      <c r="DI73" s="17" t="s">
        <v>188</v>
      </c>
      <c r="DJ73" s="17" t="s">
        <v>188</v>
      </c>
      <c r="DK73" s="17" t="s">
        <v>188</v>
      </c>
      <c r="DL73" s="8" t="s">
        <v>188</v>
      </c>
      <c r="DM73" s="17" t="s">
        <v>188</v>
      </c>
      <c r="DN73" s="17" t="s">
        <v>188</v>
      </c>
      <c r="DO73" s="17" t="s">
        <v>188</v>
      </c>
      <c r="DP73" s="8" t="s">
        <v>188</v>
      </c>
      <c r="DQ73" s="17" t="s">
        <v>188</v>
      </c>
      <c r="DR73" s="17" t="s">
        <v>188</v>
      </c>
      <c r="DS73" s="17" t="s">
        <v>188</v>
      </c>
      <c r="DT73" s="17" t="s">
        <v>188</v>
      </c>
      <c r="DU73" s="17" t="s">
        <v>188</v>
      </c>
      <c r="DV73" s="17" t="s">
        <v>188</v>
      </c>
      <c r="DW73" s="17" t="s">
        <v>188</v>
      </c>
      <c r="DX73" s="17" t="s">
        <v>188</v>
      </c>
      <c r="DY73" s="17" t="s">
        <v>188</v>
      </c>
      <c r="DZ73" s="17" t="s">
        <v>188</v>
      </c>
      <c r="EA73" s="17" t="s">
        <v>188</v>
      </c>
      <c r="EB73" s="17" t="s">
        <v>188</v>
      </c>
      <c r="EC73" s="17" t="s">
        <v>188</v>
      </c>
      <c r="ED73" s="17" t="s">
        <v>188</v>
      </c>
      <c r="EE73" s="17" t="s">
        <v>188</v>
      </c>
      <c r="EF73" s="17" t="s">
        <v>188</v>
      </c>
      <c r="EG73" s="17" t="s">
        <v>188</v>
      </c>
      <c r="EH73" s="8" t="s">
        <v>188</v>
      </c>
      <c r="EI73" s="17" t="s">
        <v>188</v>
      </c>
      <c r="EJ73" s="17" t="s">
        <v>188</v>
      </c>
      <c r="EK73" s="17" t="s">
        <v>188</v>
      </c>
      <c r="EL73" s="8" t="s">
        <v>188</v>
      </c>
      <c r="EM73" s="17" t="s">
        <v>188</v>
      </c>
      <c r="EN73" s="17" t="s">
        <v>188</v>
      </c>
      <c r="EO73" s="17" t="s">
        <v>188</v>
      </c>
      <c r="EP73" s="17" t="s">
        <v>188</v>
      </c>
      <c r="EQ73" s="17" t="s">
        <v>188</v>
      </c>
      <c r="ER73" s="17" t="s">
        <v>188</v>
      </c>
      <c r="ES73" s="17" t="s">
        <v>188</v>
      </c>
      <c r="ET73" s="17" t="s">
        <v>188</v>
      </c>
      <c r="EU73" s="17" t="s">
        <v>188</v>
      </c>
      <c r="EV73" s="17" t="s">
        <v>188</v>
      </c>
      <c r="EW73" s="17" t="s">
        <v>188</v>
      </c>
      <c r="EX73" s="17" t="s">
        <v>188</v>
      </c>
      <c r="EY73" s="17" t="s">
        <v>188</v>
      </c>
      <c r="EZ73" s="17" t="s">
        <v>188</v>
      </c>
      <c r="FA73" s="17" t="s">
        <v>188</v>
      </c>
      <c r="FB73" s="47" t="s">
        <v>188</v>
      </c>
    </row>
    <row r="74" spans="1:158" ht="63" x14ac:dyDescent="0.25">
      <c r="A74" s="36" t="s">
        <v>265</v>
      </c>
      <c r="B74" s="39" t="s">
        <v>266</v>
      </c>
      <c r="C74" s="42" t="s">
        <v>187</v>
      </c>
      <c r="D74" s="17" t="s">
        <v>188</v>
      </c>
      <c r="E74" s="17" t="s">
        <v>188</v>
      </c>
      <c r="F74" s="17" t="s">
        <v>188</v>
      </c>
      <c r="G74" s="17" t="s">
        <v>188</v>
      </c>
      <c r="H74" s="17" t="s">
        <v>188</v>
      </c>
      <c r="I74" s="17" t="s">
        <v>188</v>
      </c>
      <c r="J74" s="17" t="s">
        <v>188</v>
      </c>
      <c r="K74" s="17" t="s">
        <v>188</v>
      </c>
      <c r="L74" s="17" t="s">
        <v>188</v>
      </c>
      <c r="M74" s="17" t="s">
        <v>188</v>
      </c>
      <c r="N74" s="17" t="s">
        <v>188</v>
      </c>
      <c r="O74" s="17" t="s">
        <v>188</v>
      </c>
      <c r="P74" s="17" t="s">
        <v>188</v>
      </c>
      <c r="Q74" s="17" t="s">
        <v>188</v>
      </c>
      <c r="R74" s="17" t="s">
        <v>188</v>
      </c>
      <c r="S74" s="17" t="s">
        <v>188</v>
      </c>
      <c r="T74" s="17" t="s">
        <v>188</v>
      </c>
      <c r="U74" s="17" t="s">
        <v>188</v>
      </c>
      <c r="V74" s="17" t="s">
        <v>188</v>
      </c>
      <c r="W74" s="17" t="s">
        <v>188</v>
      </c>
      <c r="X74" s="17" t="s">
        <v>188</v>
      </c>
      <c r="Y74" s="17" t="s">
        <v>188</v>
      </c>
      <c r="Z74" s="17" t="s">
        <v>188</v>
      </c>
      <c r="AA74" s="17" t="s">
        <v>188</v>
      </c>
      <c r="AB74" s="8" t="s">
        <v>188</v>
      </c>
      <c r="AC74" s="17" t="s">
        <v>188</v>
      </c>
      <c r="AD74" s="17" t="s">
        <v>188</v>
      </c>
      <c r="AE74" s="17" t="s">
        <v>188</v>
      </c>
      <c r="AF74" s="8" t="s">
        <v>188</v>
      </c>
      <c r="AG74" s="17" t="s">
        <v>188</v>
      </c>
      <c r="AH74" s="17" t="s">
        <v>188</v>
      </c>
      <c r="AI74" s="17" t="s">
        <v>188</v>
      </c>
      <c r="AJ74" s="17" t="s">
        <v>188</v>
      </c>
      <c r="AK74" s="17" t="s">
        <v>188</v>
      </c>
      <c r="AL74" s="17" t="s">
        <v>188</v>
      </c>
      <c r="AM74" s="17" t="s">
        <v>188</v>
      </c>
      <c r="AN74" s="17" t="s">
        <v>188</v>
      </c>
      <c r="AO74" s="17" t="s">
        <v>188</v>
      </c>
      <c r="AP74" s="17" t="s">
        <v>188</v>
      </c>
      <c r="AQ74" s="17" t="s">
        <v>188</v>
      </c>
      <c r="AR74" s="17" t="s">
        <v>188</v>
      </c>
      <c r="AS74" s="17" t="s">
        <v>188</v>
      </c>
      <c r="AT74" s="17" t="s">
        <v>188</v>
      </c>
      <c r="AU74" s="17" t="s">
        <v>188</v>
      </c>
      <c r="AV74" s="17" t="s">
        <v>188</v>
      </c>
      <c r="AW74" s="17" t="s">
        <v>188</v>
      </c>
      <c r="AX74" s="8" t="s">
        <v>188</v>
      </c>
      <c r="AY74" s="17" t="s">
        <v>188</v>
      </c>
      <c r="AZ74" s="17" t="s">
        <v>188</v>
      </c>
      <c r="BA74" s="17" t="s">
        <v>188</v>
      </c>
      <c r="BB74" s="8" t="s">
        <v>188</v>
      </c>
      <c r="BC74" s="17" t="s">
        <v>188</v>
      </c>
      <c r="BD74" s="17" t="s">
        <v>188</v>
      </c>
      <c r="BE74" s="17" t="s">
        <v>188</v>
      </c>
      <c r="BF74" s="17" t="s">
        <v>188</v>
      </c>
      <c r="BG74" s="17" t="s">
        <v>188</v>
      </c>
      <c r="BH74" s="17" t="s">
        <v>188</v>
      </c>
      <c r="BI74" s="17" t="s">
        <v>188</v>
      </c>
      <c r="BJ74" s="17" t="s">
        <v>188</v>
      </c>
      <c r="BK74" s="17" t="s">
        <v>188</v>
      </c>
      <c r="BL74" s="17" t="s">
        <v>188</v>
      </c>
      <c r="BM74" s="17" t="s">
        <v>188</v>
      </c>
      <c r="BN74" s="17" t="s">
        <v>188</v>
      </c>
      <c r="BO74" s="17" t="s">
        <v>188</v>
      </c>
      <c r="BP74" s="17" t="s">
        <v>188</v>
      </c>
      <c r="BQ74" s="17" t="s">
        <v>188</v>
      </c>
      <c r="BR74" s="17" t="s">
        <v>188</v>
      </c>
      <c r="BS74" s="17" t="s">
        <v>188</v>
      </c>
      <c r="BT74" s="8" t="s">
        <v>188</v>
      </c>
      <c r="BU74" s="17" t="s">
        <v>188</v>
      </c>
      <c r="BV74" s="17" t="s">
        <v>188</v>
      </c>
      <c r="BW74" s="17" t="s">
        <v>188</v>
      </c>
      <c r="BX74" s="8" t="s">
        <v>188</v>
      </c>
      <c r="BY74" s="17" t="s">
        <v>188</v>
      </c>
      <c r="BZ74" s="17" t="s">
        <v>188</v>
      </c>
      <c r="CA74" s="17" t="s">
        <v>188</v>
      </c>
      <c r="CB74" s="17" t="s">
        <v>188</v>
      </c>
      <c r="CC74" s="17" t="s">
        <v>188</v>
      </c>
      <c r="CD74" s="17" t="s">
        <v>188</v>
      </c>
      <c r="CE74" s="17" t="s">
        <v>188</v>
      </c>
      <c r="CF74" s="17" t="s">
        <v>188</v>
      </c>
      <c r="CG74" s="17" t="s">
        <v>188</v>
      </c>
      <c r="CH74" s="17" t="s">
        <v>188</v>
      </c>
      <c r="CI74" s="17" t="s">
        <v>188</v>
      </c>
      <c r="CJ74" s="17" t="s">
        <v>188</v>
      </c>
      <c r="CK74" s="17" t="s">
        <v>188</v>
      </c>
      <c r="CL74" s="17" t="s">
        <v>188</v>
      </c>
      <c r="CM74" s="17" t="s">
        <v>188</v>
      </c>
      <c r="CN74" s="17" t="s">
        <v>188</v>
      </c>
      <c r="CO74" s="17" t="s">
        <v>188</v>
      </c>
      <c r="CP74" s="8" t="s">
        <v>188</v>
      </c>
      <c r="CQ74" s="17" t="s">
        <v>188</v>
      </c>
      <c r="CR74" s="17" t="s">
        <v>188</v>
      </c>
      <c r="CS74" s="17" t="s">
        <v>188</v>
      </c>
      <c r="CT74" s="8" t="s">
        <v>188</v>
      </c>
      <c r="CU74" s="17" t="s">
        <v>188</v>
      </c>
      <c r="CV74" s="17" t="s">
        <v>188</v>
      </c>
      <c r="CW74" s="17" t="s">
        <v>188</v>
      </c>
      <c r="CX74" s="17" t="s">
        <v>188</v>
      </c>
      <c r="CY74" s="17" t="s">
        <v>188</v>
      </c>
      <c r="CZ74" s="17" t="s">
        <v>188</v>
      </c>
      <c r="DA74" s="17" t="s">
        <v>188</v>
      </c>
      <c r="DB74" s="17" t="s">
        <v>188</v>
      </c>
      <c r="DC74" s="17" t="s">
        <v>188</v>
      </c>
      <c r="DD74" s="17" t="s">
        <v>188</v>
      </c>
      <c r="DE74" s="17" t="s">
        <v>188</v>
      </c>
      <c r="DF74" s="17" t="s">
        <v>188</v>
      </c>
      <c r="DG74" s="17" t="s">
        <v>188</v>
      </c>
      <c r="DH74" s="17" t="s">
        <v>188</v>
      </c>
      <c r="DI74" s="17" t="s">
        <v>188</v>
      </c>
      <c r="DJ74" s="17" t="s">
        <v>188</v>
      </c>
      <c r="DK74" s="17" t="s">
        <v>188</v>
      </c>
      <c r="DL74" s="8" t="s">
        <v>188</v>
      </c>
      <c r="DM74" s="17" t="s">
        <v>188</v>
      </c>
      <c r="DN74" s="17" t="s">
        <v>188</v>
      </c>
      <c r="DO74" s="17" t="s">
        <v>188</v>
      </c>
      <c r="DP74" s="8" t="s">
        <v>188</v>
      </c>
      <c r="DQ74" s="17" t="s">
        <v>188</v>
      </c>
      <c r="DR74" s="17" t="s">
        <v>188</v>
      </c>
      <c r="DS74" s="17" t="s">
        <v>188</v>
      </c>
      <c r="DT74" s="17" t="s">
        <v>188</v>
      </c>
      <c r="DU74" s="17" t="s">
        <v>188</v>
      </c>
      <c r="DV74" s="17" t="s">
        <v>188</v>
      </c>
      <c r="DW74" s="17" t="s">
        <v>188</v>
      </c>
      <c r="DX74" s="17" t="s">
        <v>188</v>
      </c>
      <c r="DY74" s="17" t="s">
        <v>188</v>
      </c>
      <c r="DZ74" s="17" t="s">
        <v>188</v>
      </c>
      <c r="EA74" s="17" t="s">
        <v>188</v>
      </c>
      <c r="EB74" s="17" t="s">
        <v>188</v>
      </c>
      <c r="EC74" s="17" t="s">
        <v>188</v>
      </c>
      <c r="ED74" s="17" t="s">
        <v>188</v>
      </c>
      <c r="EE74" s="17" t="s">
        <v>188</v>
      </c>
      <c r="EF74" s="17" t="s">
        <v>188</v>
      </c>
      <c r="EG74" s="17" t="s">
        <v>188</v>
      </c>
      <c r="EH74" s="8" t="s">
        <v>188</v>
      </c>
      <c r="EI74" s="17" t="s">
        <v>188</v>
      </c>
      <c r="EJ74" s="17" t="s">
        <v>188</v>
      </c>
      <c r="EK74" s="17" t="s">
        <v>188</v>
      </c>
      <c r="EL74" s="8" t="s">
        <v>188</v>
      </c>
      <c r="EM74" s="17" t="s">
        <v>188</v>
      </c>
      <c r="EN74" s="17" t="s">
        <v>188</v>
      </c>
      <c r="EO74" s="17" t="s">
        <v>188</v>
      </c>
      <c r="EP74" s="17" t="s">
        <v>188</v>
      </c>
      <c r="EQ74" s="17" t="s">
        <v>188</v>
      </c>
      <c r="ER74" s="17" t="s">
        <v>188</v>
      </c>
      <c r="ES74" s="17" t="s">
        <v>188</v>
      </c>
      <c r="ET74" s="17" t="s">
        <v>188</v>
      </c>
      <c r="EU74" s="17" t="s">
        <v>188</v>
      </c>
      <c r="EV74" s="17" t="s">
        <v>188</v>
      </c>
      <c r="EW74" s="17" t="s">
        <v>188</v>
      </c>
      <c r="EX74" s="17" t="s">
        <v>188</v>
      </c>
      <c r="EY74" s="17" t="s">
        <v>188</v>
      </c>
      <c r="EZ74" s="17" t="s">
        <v>188</v>
      </c>
      <c r="FA74" s="17" t="s">
        <v>188</v>
      </c>
      <c r="FB74" s="47" t="s">
        <v>188</v>
      </c>
    </row>
    <row r="75" spans="1:158" ht="63" x14ac:dyDescent="0.25">
      <c r="A75" s="36" t="s">
        <v>267</v>
      </c>
      <c r="B75" s="39" t="s">
        <v>268</v>
      </c>
      <c r="C75" s="42" t="s">
        <v>187</v>
      </c>
      <c r="D75" s="17">
        <f t="shared" ref="D75:AI75" si="120">SUM(D76,D79)</f>
        <v>0</v>
      </c>
      <c r="E75" s="17">
        <f t="shared" si="120"/>
        <v>0</v>
      </c>
      <c r="F75" s="17">
        <f t="shared" si="120"/>
        <v>0</v>
      </c>
      <c r="G75" s="17">
        <f t="shared" si="120"/>
        <v>0</v>
      </c>
      <c r="H75" s="17">
        <f t="shared" si="120"/>
        <v>0</v>
      </c>
      <c r="I75" s="17">
        <f t="shared" si="120"/>
        <v>0</v>
      </c>
      <c r="J75" s="17">
        <f t="shared" si="120"/>
        <v>0</v>
      </c>
      <c r="K75" s="17">
        <f t="shared" si="120"/>
        <v>0</v>
      </c>
      <c r="L75" s="17">
        <f t="shared" si="120"/>
        <v>0</v>
      </c>
      <c r="M75" s="17">
        <f t="shared" si="120"/>
        <v>0</v>
      </c>
      <c r="N75" s="17">
        <f t="shared" si="120"/>
        <v>0</v>
      </c>
      <c r="O75" s="17">
        <f t="shared" si="120"/>
        <v>0</v>
      </c>
      <c r="P75" s="17">
        <f t="shared" si="120"/>
        <v>0</v>
      </c>
      <c r="Q75" s="17">
        <f t="shared" si="120"/>
        <v>0</v>
      </c>
      <c r="R75" s="17">
        <f t="shared" si="120"/>
        <v>0</v>
      </c>
      <c r="S75" s="17">
        <f t="shared" si="120"/>
        <v>0</v>
      </c>
      <c r="T75" s="17">
        <f t="shared" si="120"/>
        <v>0</v>
      </c>
      <c r="U75" s="17">
        <f t="shared" si="120"/>
        <v>0</v>
      </c>
      <c r="V75" s="17">
        <f t="shared" si="120"/>
        <v>0</v>
      </c>
      <c r="W75" s="17">
        <f t="shared" si="120"/>
        <v>0</v>
      </c>
      <c r="X75" s="17">
        <f t="shared" si="120"/>
        <v>0</v>
      </c>
      <c r="Y75" s="17">
        <f t="shared" si="120"/>
        <v>0</v>
      </c>
      <c r="Z75" s="17">
        <f t="shared" si="120"/>
        <v>0</v>
      </c>
      <c r="AA75" s="17">
        <f t="shared" si="120"/>
        <v>0</v>
      </c>
      <c r="AB75" s="8">
        <f t="shared" si="120"/>
        <v>0</v>
      </c>
      <c r="AC75" s="17">
        <f t="shared" si="120"/>
        <v>0</v>
      </c>
      <c r="AD75" s="17">
        <f t="shared" si="120"/>
        <v>0</v>
      </c>
      <c r="AE75" s="17">
        <f t="shared" si="120"/>
        <v>0</v>
      </c>
      <c r="AF75" s="8">
        <f t="shared" si="120"/>
        <v>0</v>
      </c>
      <c r="AG75" s="17">
        <f t="shared" si="120"/>
        <v>0</v>
      </c>
      <c r="AH75" s="17">
        <f t="shared" si="120"/>
        <v>0</v>
      </c>
      <c r="AI75" s="17">
        <f t="shared" si="120"/>
        <v>0</v>
      </c>
      <c r="AJ75" s="17">
        <f t="shared" ref="AJ75:BO75" si="121">SUM(AJ76,AJ79)</f>
        <v>0</v>
      </c>
      <c r="AK75" s="17">
        <f t="shared" si="121"/>
        <v>0</v>
      </c>
      <c r="AL75" s="17">
        <f t="shared" si="121"/>
        <v>0</v>
      </c>
      <c r="AM75" s="17">
        <f t="shared" si="121"/>
        <v>0</v>
      </c>
      <c r="AN75" s="17">
        <f t="shared" si="121"/>
        <v>0</v>
      </c>
      <c r="AO75" s="17">
        <f t="shared" si="121"/>
        <v>0</v>
      </c>
      <c r="AP75" s="17">
        <f t="shared" si="121"/>
        <v>0</v>
      </c>
      <c r="AQ75" s="17">
        <f t="shared" si="121"/>
        <v>0</v>
      </c>
      <c r="AR75" s="17">
        <f t="shared" si="121"/>
        <v>0</v>
      </c>
      <c r="AS75" s="17">
        <f t="shared" si="121"/>
        <v>0</v>
      </c>
      <c r="AT75" s="17">
        <f t="shared" si="121"/>
        <v>0</v>
      </c>
      <c r="AU75" s="17">
        <f t="shared" si="121"/>
        <v>0</v>
      </c>
      <c r="AV75" s="17">
        <f t="shared" si="121"/>
        <v>0</v>
      </c>
      <c r="AW75" s="17">
        <f t="shared" si="121"/>
        <v>0</v>
      </c>
      <c r="AX75" s="8">
        <f t="shared" si="121"/>
        <v>0</v>
      </c>
      <c r="AY75" s="17">
        <f t="shared" si="121"/>
        <v>0</v>
      </c>
      <c r="AZ75" s="17">
        <f t="shared" si="121"/>
        <v>0</v>
      </c>
      <c r="BA75" s="17">
        <f t="shared" si="121"/>
        <v>0</v>
      </c>
      <c r="BB75" s="8">
        <f t="shared" si="121"/>
        <v>0</v>
      </c>
      <c r="BC75" s="17">
        <f t="shared" si="121"/>
        <v>0</v>
      </c>
      <c r="BD75" s="17">
        <f t="shared" si="121"/>
        <v>0</v>
      </c>
      <c r="BE75" s="17">
        <f t="shared" si="121"/>
        <v>0</v>
      </c>
      <c r="BF75" s="17">
        <f t="shared" si="121"/>
        <v>0</v>
      </c>
      <c r="BG75" s="17">
        <f t="shared" si="121"/>
        <v>0</v>
      </c>
      <c r="BH75" s="17">
        <f t="shared" si="121"/>
        <v>0</v>
      </c>
      <c r="BI75" s="17">
        <f t="shared" si="121"/>
        <v>0</v>
      </c>
      <c r="BJ75" s="17">
        <f t="shared" si="121"/>
        <v>0</v>
      </c>
      <c r="BK75" s="17">
        <f t="shared" si="121"/>
        <v>0</v>
      </c>
      <c r="BL75" s="17">
        <f t="shared" si="121"/>
        <v>0</v>
      </c>
      <c r="BM75" s="17">
        <f t="shared" si="121"/>
        <v>0</v>
      </c>
      <c r="BN75" s="17">
        <f t="shared" si="121"/>
        <v>0</v>
      </c>
      <c r="BO75" s="17">
        <f t="shared" si="121"/>
        <v>0</v>
      </c>
      <c r="BP75" s="17">
        <f t="shared" ref="BP75:CU75" si="122">SUM(BP76,BP79)</f>
        <v>0</v>
      </c>
      <c r="BQ75" s="17">
        <f t="shared" si="122"/>
        <v>0</v>
      </c>
      <c r="BR75" s="17">
        <f t="shared" si="122"/>
        <v>0</v>
      </c>
      <c r="BS75" s="17">
        <f t="shared" si="122"/>
        <v>0</v>
      </c>
      <c r="BT75" s="8">
        <f t="shared" si="122"/>
        <v>0</v>
      </c>
      <c r="BU75" s="17">
        <f t="shared" si="122"/>
        <v>0</v>
      </c>
      <c r="BV75" s="17">
        <f t="shared" si="122"/>
        <v>0</v>
      </c>
      <c r="BW75" s="17">
        <f t="shared" si="122"/>
        <v>0</v>
      </c>
      <c r="BX75" s="8">
        <f t="shared" si="122"/>
        <v>0</v>
      </c>
      <c r="BY75" s="17">
        <f t="shared" si="122"/>
        <v>0</v>
      </c>
      <c r="BZ75" s="17">
        <f t="shared" si="122"/>
        <v>0</v>
      </c>
      <c r="CA75" s="17">
        <f t="shared" si="122"/>
        <v>0</v>
      </c>
      <c r="CB75" s="17">
        <f t="shared" si="122"/>
        <v>0</v>
      </c>
      <c r="CC75" s="17">
        <f t="shared" si="122"/>
        <v>0</v>
      </c>
      <c r="CD75" s="17">
        <f t="shared" si="122"/>
        <v>0</v>
      </c>
      <c r="CE75" s="17">
        <f t="shared" si="122"/>
        <v>0</v>
      </c>
      <c r="CF75" s="17">
        <f t="shared" si="122"/>
        <v>0</v>
      </c>
      <c r="CG75" s="17">
        <f t="shared" si="122"/>
        <v>0</v>
      </c>
      <c r="CH75" s="17">
        <f t="shared" si="122"/>
        <v>0</v>
      </c>
      <c r="CI75" s="17">
        <f t="shared" si="122"/>
        <v>0</v>
      </c>
      <c r="CJ75" s="17">
        <f t="shared" si="122"/>
        <v>0</v>
      </c>
      <c r="CK75" s="17">
        <f t="shared" si="122"/>
        <v>0</v>
      </c>
      <c r="CL75" s="17">
        <f t="shared" si="122"/>
        <v>0</v>
      </c>
      <c r="CM75" s="17">
        <f t="shared" si="122"/>
        <v>0</v>
      </c>
      <c r="CN75" s="17">
        <f t="shared" si="122"/>
        <v>0</v>
      </c>
      <c r="CO75" s="17">
        <f t="shared" si="122"/>
        <v>0</v>
      </c>
      <c r="CP75" s="8">
        <f t="shared" si="122"/>
        <v>0</v>
      </c>
      <c r="CQ75" s="17">
        <f t="shared" si="122"/>
        <v>0</v>
      </c>
      <c r="CR75" s="17">
        <f t="shared" si="122"/>
        <v>0</v>
      </c>
      <c r="CS75" s="17">
        <f t="shared" si="122"/>
        <v>0</v>
      </c>
      <c r="CT75" s="8">
        <f t="shared" si="122"/>
        <v>0</v>
      </c>
      <c r="CU75" s="17">
        <f t="shared" si="122"/>
        <v>0</v>
      </c>
      <c r="CV75" s="17">
        <f t="shared" ref="CV75:EA75" si="123">SUM(CV76,CV79)</f>
        <v>0</v>
      </c>
      <c r="CW75" s="17">
        <f t="shared" si="123"/>
        <v>0</v>
      </c>
      <c r="CX75" s="17">
        <f t="shared" si="123"/>
        <v>0</v>
      </c>
      <c r="CY75" s="17">
        <f t="shared" si="123"/>
        <v>0</v>
      </c>
      <c r="CZ75" s="17">
        <f t="shared" si="123"/>
        <v>0</v>
      </c>
      <c r="DA75" s="17">
        <f t="shared" si="123"/>
        <v>0</v>
      </c>
      <c r="DB75" s="17">
        <f t="shared" si="123"/>
        <v>0</v>
      </c>
      <c r="DC75" s="17">
        <f t="shared" si="123"/>
        <v>0</v>
      </c>
      <c r="DD75" s="17">
        <f t="shared" si="123"/>
        <v>0</v>
      </c>
      <c r="DE75" s="17">
        <f t="shared" si="123"/>
        <v>0</v>
      </c>
      <c r="DF75" s="17">
        <f t="shared" si="123"/>
        <v>0</v>
      </c>
      <c r="DG75" s="17">
        <f t="shared" si="123"/>
        <v>0</v>
      </c>
      <c r="DH75" s="17">
        <f t="shared" si="123"/>
        <v>0</v>
      </c>
      <c r="DI75" s="17">
        <f t="shared" si="123"/>
        <v>0</v>
      </c>
      <c r="DJ75" s="17">
        <f t="shared" si="123"/>
        <v>0</v>
      </c>
      <c r="DK75" s="17">
        <f t="shared" si="123"/>
        <v>0</v>
      </c>
      <c r="DL75" s="8">
        <f t="shared" si="123"/>
        <v>0</v>
      </c>
      <c r="DM75" s="17">
        <f t="shared" si="123"/>
        <v>0</v>
      </c>
      <c r="DN75" s="17">
        <f t="shared" si="123"/>
        <v>0</v>
      </c>
      <c r="DO75" s="17">
        <f t="shared" si="123"/>
        <v>0</v>
      </c>
      <c r="DP75" s="8">
        <f t="shared" si="123"/>
        <v>0</v>
      </c>
      <c r="DQ75" s="17">
        <f t="shared" si="123"/>
        <v>0</v>
      </c>
      <c r="DR75" s="17">
        <f t="shared" si="123"/>
        <v>0</v>
      </c>
      <c r="DS75" s="17">
        <f t="shared" si="123"/>
        <v>0</v>
      </c>
      <c r="DT75" s="17">
        <f t="shared" si="123"/>
        <v>0</v>
      </c>
      <c r="DU75" s="17">
        <f t="shared" si="123"/>
        <v>0</v>
      </c>
      <c r="DV75" s="17">
        <f t="shared" si="123"/>
        <v>0</v>
      </c>
      <c r="DW75" s="17">
        <f t="shared" si="123"/>
        <v>0</v>
      </c>
      <c r="DX75" s="17">
        <f t="shared" si="123"/>
        <v>0</v>
      </c>
      <c r="DY75" s="17">
        <f t="shared" si="123"/>
        <v>0</v>
      </c>
      <c r="DZ75" s="17">
        <f t="shared" si="123"/>
        <v>0</v>
      </c>
      <c r="EA75" s="17">
        <f t="shared" si="123"/>
        <v>0</v>
      </c>
      <c r="EB75" s="17">
        <f t="shared" ref="EB75:FA75" si="124">SUM(EB76,EB79)</f>
        <v>0</v>
      </c>
      <c r="EC75" s="17">
        <f t="shared" si="124"/>
        <v>0</v>
      </c>
      <c r="ED75" s="17">
        <f t="shared" si="124"/>
        <v>0</v>
      </c>
      <c r="EE75" s="17">
        <f t="shared" si="124"/>
        <v>0</v>
      </c>
      <c r="EF75" s="17">
        <f t="shared" si="124"/>
        <v>0</v>
      </c>
      <c r="EG75" s="17">
        <f t="shared" si="124"/>
        <v>0</v>
      </c>
      <c r="EH75" s="8">
        <f t="shared" si="124"/>
        <v>0</v>
      </c>
      <c r="EI75" s="17">
        <f t="shared" si="124"/>
        <v>0</v>
      </c>
      <c r="EJ75" s="17">
        <f t="shared" si="124"/>
        <v>0</v>
      </c>
      <c r="EK75" s="17">
        <f t="shared" si="124"/>
        <v>0</v>
      </c>
      <c r="EL75" s="8">
        <f t="shared" si="124"/>
        <v>0</v>
      </c>
      <c r="EM75" s="17">
        <f t="shared" si="124"/>
        <v>0</v>
      </c>
      <c r="EN75" s="17">
        <f t="shared" si="124"/>
        <v>0</v>
      </c>
      <c r="EO75" s="17">
        <f t="shared" si="124"/>
        <v>0</v>
      </c>
      <c r="EP75" s="17">
        <f t="shared" si="124"/>
        <v>0</v>
      </c>
      <c r="EQ75" s="17">
        <f t="shared" si="124"/>
        <v>0</v>
      </c>
      <c r="ER75" s="17">
        <f t="shared" si="124"/>
        <v>0</v>
      </c>
      <c r="ES75" s="17">
        <f t="shared" si="124"/>
        <v>0</v>
      </c>
      <c r="ET75" s="17">
        <f t="shared" si="124"/>
        <v>0</v>
      </c>
      <c r="EU75" s="17">
        <f t="shared" si="124"/>
        <v>0</v>
      </c>
      <c r="EV75" s="17">
        <f t="shared" si="124"/>
        <v>0</v>
      </c>
      <c r="EW75" s="17">
        <f t="shared" si="124"/>
        <v>0</v>
      </c>
      <c r="EX75" s="17">
        <f t="shared" si="124"/>
        <v>0</v>
      </c>
      <c r="EY75" s="17">
        <f t="shared" si="124"/>
        <v>0</v>
      </c>
      <c r="EZ75" s="17">
        <f t="shared" si="124"/>
        <v>0</v>
      </c>
      <c r="FA75" s="17">
        <f t="shared" si="124"/>
        <v>0</v>
      </c>
      <c r="FB75" s="47" t="s">
        <v>188</v>
      </c>
    </row>
    <row r="76" spans="1:158" ht="31.5" x14ac:dyDescent="0.25">
      <c r="A76" s="36" t="s">
        <v>269</v>
      </c>
      <c r="B76" s="39" t="s">
        <v>270</v>
      </c>
      <c r="C76" s="42" t="s">
        <v>187</v>
      </c>
      <c r="D76" s="17">
        <f t="shared" ref="D76:AI76" si="125">SUM(D77:D78)</f>
        <v>0</v>
      </c>
      <c r="E76" s="17">
        <f t="shared" si="125"/>
        <v>0</v>
      </c>
      <c r="F76" s="17">
        <f t="shared" si="125"/>
        <v>0</v>
      </c>
      <c r="G76" s="17">
        <f t="shared" si="125"/>
        <v>0</v>
      </c>
      <c r="H76" s="17">
        <f t="shared" si="125"/>
        <v>0</v>
      </c>
      <c r="I76" s="17">
        <f t="shared" si="125"/>
        <v>0</v>
      </c>
      <c r="J76" s="17">
        <f t="shared" si="125"/>
        <v>0</v>
      </c>
      <c r="K76" s="17">
        <f t="shared" si="125"/>
        <v>0</v>
      </c>
      <c r="L76" s="17">
        <f t="shared" si="125"/>
        <v>0</v>
      </c>
      <c r="M76" s="17">
        <f t="shared" si="125"/>
        <v>0</v>
      </c>
      <c r="N76" s="17">
        <f t="shared" si="125"/>
        <v>0</v>
      </c>
      <c r="O76" s="17">
        <f t="shared" si="125"/>
        <v>0</v>
      </c>
      <c r="P76" s="17">
        <f t="shared" si="125"/>
        <v>0</v>
      </c>
      <c r="Q76" s="17">
        <f t="shared" si="125"/>
        <v>0</v>
      </c>
      <c r="R76" s="17">
        <f t="shared" si="125"/>
        <v>0</v>
      </c>
      <c r="S76" s="17">
        <f t="shared" si="125"/>
        <v>0</v>
      </c>
      <c r="T76" s="17">
        <f t="shared" si="125"/>
        <v>0</v>
      </c>
      <c r="U76" s="17">
        <f t="shared" si="125"/>
        <v>0</v>
      </c>
      <c r="V76" s="17">
        <f t="shared" si="125"/>
        <v>0</v>
      </c>
      <c r="W76" s="17">
        <f t="shared" si="125"/>
        <v>0</v>
      </c>
      <c r="X76" s="17">
        <f t="shared" si="125"/>
        <v>0</v>
      </c>
      <c r="Y76" s="17">
        <f t="shared" si="125"/>
        <v>0</v>
      </c>
      <c r="Z76" s="17">
        <f t="shared" si="125"/>
        <v>0</v>
      </c>
      <c r="AA76" s="17">
        <f t="shared" si="125"/>
        <v>0</v>
      </c>
      <c r="AB76" s="8">
        <f t="shared" si="125"/>
        <v>0</v>
      </c>
      <c r="AC76" s="17">
        <f t="shared" si="125"/>
        <v>0</v>
      </c>
      <c r="AD76" s="17">
        <f t="shared" si="125"/>
        <v>0</v>
      </c>
      <c r="AE76" s="17">
        <f t="shared" si="125"/>
        <v>0</v>
      </c>
      <c r="AF76" s="8">
        <f t="shared" si="125"/>
        <v>0</v>
      </c>
      <c r="AG76" s="17">
        <f t="shared" si="125"/>
        <v>0</v>
      </c>
      <c r="AH76" s="17">
        <f t="shared" si="125"/>
        <v>0</v>
      </c>
      <c r="AI76" s="17">
        <f t="shared" si="125"/>
        <v>0</v>
      </c>
      <c r="AJ76" s="17">
        <f t="shared" ref="AJ76:BO76" si="126">SUM(AJ77:AJ78)</f>
        <v>0</v>
      </c>
      <c r="AK76" s="17">
        <f t="shared" si="126"/>
        <v>0</v>
      </c>
      <c r="AL76" s="17">
        <f t="shared" si="126"/>
        <v>0</v>
      </c>
      <c r="AM76" s="17">
        <f t="shared" si="126"/>
        <v>0</v>
      </c>
      <c r="AN76" s="17">
        <f t="shared" si="126"/>
        <v>0</v>
      </c>
      <c r="AO76" s="17">
        <f t="shared" si="126"/>
        <v>0</v>
      </c>
      <c r="AP76" s="17">
        <f t="shared" si="126"/>
        <v>0</v>
      </c>
      <c r="AQ76" s="17">
        <f t="shared" si="126"/>
        <v>0</v>
      </c>
      <c r="AR76" s="17">
        <f t="shared" si="126"/>
        <v>0</v>
      </c>
      <c r="AS76" s="17">
        <f t="shared" si="126"/>
        <v>0</v>
      </c>
      <c r="AT76" s="17">
        <f t="shared" si="126"/>
        <v>0</v>
      </c>
      <c r="AU76" s="17">
        <f t="shared" si="126"/>
        <v>0</v>
      </c>
      <c r="AV76" s="17">
        <f t="shared" si="126"/>
        <v>0</v>
      </c>
      <c r="AW76" s="17">
        <f t="shared" si="126"/>
        <v>0</v>
      </c>
      <c r="AX76" s="8">
        <f t="shared" si="126"/>
        <v>0</v>
      </c>
      <c r="AY76" s="17">
        <f t="shared" si="126"/>
        <v>0</v>
      </c>
      <c r="AZ76" s="17">
        <f t="shared" si="126"/>
        <v>0</v>
      </c>
      <c r="BA76" s="17">
        <f t="shared" si="126"/>
        <v>0</v>
      </c>
      <c r="BB76" s="8">
        <f t="shared" si="126"/>
        <v>0</v>
      </c>
      <c r="BC76" s="17">
        <f t="shared" si="126"/>
        <v>0</v>
      </c>
      <c r="BD76" s="17">
        <f t="shared" si="126"/>
        <v>0</v>
      </c>
      <c r="BE76" s="17">
        <f t="shared" si="126"/>
        <v>0</v>
      </c>
      <c r="BF76" s="17">
        <f t="shared" si="126"/>
        <v>0</v>
      </c>
      <c r="BG76" s="17">
        <f t="shared" si="126"/>
        <v>0</v>
      </c>
      <c r="BH76" s="17">
        <f t="shared" si="126"/>
        <v>0</v>
      </c>
      <c r="BI76" s="17">
        <f t="shared" si="126"/>
        <v>0</v>
      </c>
      <c r="BJ76" s="17">
        <f t="shared" si="126"/>
        <v>0</v>
      </c>
      <c r="BK76" s="17">
        <f t="shared" si="126"/>
        <v>0</v>
      </c>
      <c r="BL76" s="17">
        <f t="shared" si="126"/>
        <v>0</v>
      </c>
      <c r="BM76" s="17">
        <f t="shared" si="126"/>
        <v>0</v>
      </c>
      <c r="BN76" s="17">
        <f t="shared" si="126"/>
        <v>0</v>
      </c>
      <c r="BO76" s="17">
        <f t="shared" si="126"/>
        <v>0</v>
      </c>
      <c r="BP76" s="17">
        <f t="shared" ref="BP76:CU76" si="127">SUM(BP77:BP78)</f>
        <v>0</v>
      </c>
      <c r="BQ76" s="17">
        <f t="shared" si="127"/>
        <v>0</v>
      </c>
      <c r="BR76" s="17">
        <f t="shared" si="127"/>
        <v>0</v>
      </c>
      <c r="BS76" s="17">
        <f t="shared" si="127"/>
        <v>0</v>
      </c>
      <c r="BT76" s="8">
        <f t="shared" si="127"/>
        <v>0</v>
      </c>
      <c r="BU76" s="17">
        <f t="shared" si="127"/>
        <v>0</v>
      </c>
      <c r="BV76" s="17">
        <f t="shared" si="127"/>
        <v>0</v>
      </c>
      <c r="BW76" s="17">
        <f t="shared" si="127"/>
        <v>0</v>
      </c>
      <c r="BX76" s="8">
        <f t="shared" si="127"/>
        <v>0</v>
      </c>
      <c r="BY76" s="17">
        <f t="shared" si="127"/>
        <v>0</v>
      </c>
      <c r="BZ76" s="17">
        <f t="shared" si="127"/>
        <v>0</v>
      </c>
      <c r="CA76" s="17">
        <f t="shared" si="127"/>
        <v>0</v>
      </c>
      <c r="CB76" s="17">
        <f t="shared" si="127"/>
        <v>0</v>
      </c>
      <c r="CC76" s="17">
        <f t="shared" si="127"/>
        <v>0</v>
      </c>
      <c r="CD76" s="17">
        <f t="shared" si="127"/>
        <v>0</v>
      </c>
      <c r="CE76" s="17">
        <f t="shared" si="127"/>
        <v>0</v>
      </c>
      <c r="CF76" s="17">
        <f t="shared" si="127"/>
        <v>0</v>
      </c>
      <c r="CG76" s="17">
        <f t="shared" si="127"/>
        <v>0</v>
      </c>
      <c r="CH76" s="17">
        <f t="shared" si="127"/>
        <v>0</v>
      </c>
      <c r="CI76" s="17">
        <f t="shared" si="127"/>
        <v>0</v>
      </c>
      <c r="CJ76" s="17">
        <f t="shared" si="127"/>
        <v>0</v>
      </c>
      <c r="CK76" s="17">
        <f t="shared" si="127"/>
        <v>0</v>
      </c>
      <c r="CL76" s="17">
        <f t="shared" si="127"/>
        <v>0</v>
      </c>
      <c r="CM76" s="17">
        <f t="shared" si="127"/>
        <v>0</v>
      </c>
      <c r="CN76" s="17">
        <f t="shared" si="127"/>
        <v>0</v>
      </c>
      <c r="CO76" s="17">
        <f t="shared" si="127"/>
        <v>0</v>
      </c>
      <c r="CP76" s="8">
        <f t="shared" si="127"/>
        <v>0</v>
      </c>
      <c r="CQ76" s="17">
        <f t="shared" si="127"/>
        <v>0</v>
      </c>
      <c r="CR76" s="17">
        <f t="shared" si="127"/>
        <v>0</v>
      </c>
      <c r="CS76" s="17">
        <f t="shared" si="127"/>
        <v>0</v>
      </c>
      <c r="CT76" s="8">
        <f t="shared" si="127"/>
        <v>0</v>
      </c>
      <c r="CU76" s="17">
        <f t="shared" si="127"/>
        <v>0</v>
      </c>
      <c r="CV76" s="17">
        <f t="shared" ref="CV76:EA76" si="128">SUM(CV77:CV78)</f>
        <v>0</v>
      </c>
      <c r="CW76" s="17">
        <f t="shared" si="128"/>
        <v>0</v>
      </c>
      <c r="CX76" s="17">
        <f t="shared" si="128"/>
        <v>0</v>
      </c>
      <c r="CY76" s="17">
        <f t="shared" si="128"/>
        <v>0</v>
      </c>
      <c r="CZ76" s="17">
        <f t="shared" si="128"/>
        <v>0</v>
      </c>
      <c r="DA76" s="17">
        <f t="shared" si="128"/>
        <v>0</v>
      </c>
      <c r="DB76" s="17">
        <f t="shared" si="128"/>
        <v>0</v>
      </c>
      <c r="DC76" s="17">
        <f t="shared" si="128"/>
        <v>0</v>
      </c>
      <c r="DD76" s="17">
        <f t="shared" si="128"/>
        <v>0</v>
      </c>
      <c r="DE76" s="17">
        <f t="shared" si="128"/>
        <v>0</v>
      </c>
      <c r="DF76" s="17">
        <f t="shared" si="128"/>
        <v>0</v>
      </c>
      <c r="DG76" s="17">
        <f t="shared" si="128"/>
        <v>0</v>
      </c>
      <c r="DH76" s="17">
        <f t="shared" si="128"/>
        <v>0</v>
      </c>
      <c r="DI76" s="17">
        <f t="shared" si="128"/>
        <v>0</v>
      </c>
      <c r="DJ76" s="17">
        <f t="shared" si="128"/>
        <v>0</v>
      </c>
      <c r="DK76" s="17">
        <f t="shared" si="128"/>
        <v>0</v>
      </c>
      <c r="DL76" s="8">
        <f t="shared" si="128"/>
        <v>0</v>
      </c>
      <c r="DM76" s="17">
        <f t="shared" si="128"/>
        <v>0</v>
      </c>
      <c r="DN76" s="17">
        <f t="shared" si="128"/>
        <v>0</v>
      </c>
      <c r="DO76" s="17">
        <f t="shared" si="128"/>
        <v>0</v>
      </c>
      <c r="DP76" s="8">
        <f t="shared" si="128"/>
        <v>0</v>
      </c>
      <c r="DQ76" s="17">
        <f t="shared" si="128"/>
        <v>0</v>
      </c>
      <c r="DR76" s="17">
        <f t="shared" si="128"/>
        <v>0</v>
      </c>
      <c r="DS76" s="17">
        <f t="shared" si="128"/>
        <v>0</v>
      </c>
      <c r="DT76" s="17">
        <f t="shared" si="128"/>
        <v>0</v>
      </c>
      <c r="DU76" s="17">
        <f t="shared" si="128"/>
        <v>0</v>
      </c>
      <c r="DV76" s="17">
        <f t="shared" si="128"/>
        <v>0</v>
      </c>
      <c r="DW76" s="17">
        <f t="shared" si="128"/>
        <v>0</v>
      </c>
      <c r="DX76" s="17">
        <f t="shared" si="128"/>
        <v>0</v>
      </c>
      <c r="DY76" s="17">
        <f t="shared" si="128"/>
        <v>0</v>
      </c>
      <c r="DZ76" s="17">
        <f t="shared" si="128"/>
        <v>0</v>
      </c>
      <c r="EA76" s="17">
        <f t="shared" si="128"/>
        <v>0</v>
      </c>
      <c r="EB76" s="17">
        <f t="shared" ref="EB76:FA76" si="129">SUM(EB77:EB78)</f>
        <v>0</v>
      </c>
      <c r="EC76" s="17">
        <f t="shared" si="129"/>
        <v>0</v>
      </c>
      <c r="ED76" s="17">
        <f t="shared" si="129"/>
        <v>0</v>
      </c>
      <c r="EE76" s="17">
        <f t="shared" si="129"/>
        <v>0</v>
      </c>
      <c r="EF76" s="17">
        <f t="shared" si="129"/>
        <v>0</v>
      </c>
      <c r="EG76" s="17">
        <f t="shared" si="129"/>
        <v>0</v>
      </c>
      <c r="EH76" s="8">
        <f t="shared" si="129"/>
        <v>0</v>
      </c>
      <c r="EI76" s="17">
        <f t="shared" si="129"/>
        <v>0</v>
      </c>
      <c r="EJ76" s="17">
        <f t="shared" si="129"/>
        <v>0</v>
      </c>
      <c r="EK76" s="17">
        <f t="shared" si="129"/>
        <v>0</v>
      </c>
      <c r="EL76" s="8">
        <f t="shared" si="129"/>
        <v>0</v>
      </c>
      <c r="EM76" s="17">
        <f t="shared" si="129"/>
        <v>0</v>
      </c>
      <c r="EN76" s="17">
        <f t="shared" si="129"/>
        <v>0</v>
      </c>
      <c r="EO76" s="17">
        <f t="shared" si="129"/>
        <v>0</v>
      </c>
      <c r="EP76" s="17">
        <f t="shared" si="129"/>
        <v>0</v>
      </c>
      <c r="EQ76" s="17">
        <f t="shared" si="129"/>
        <v>0</v>
      </c>
      <c r="ER76" s="17">
        <f t="shared" si="129"/>
        <v>0</v>
      </c>
      <c r="ES76" s="17">
        <f t="shared" si="129"/>
        <v>0</v>
      </c>
      <c r="ET76" s="17">
        <f t="shared" si="129"/>
        <v>0</v>
      </c>
      <c r="EU76" s="17">
        <f t="shared" si="129"/>
        <v>0</v>
      </c>
      <c r="EV76" s="17">
        <f t="shared" si="129"/>
        <v>0</v>
      </c>
      <c r="EW76" s="17">
        <f t="shared" si="129"/>
        <v>0</v>
      </c>
      <c r="EX76" s="17">
        <f t="shared" si="129"/>
        <v>0</v>
      </c>
      <c r="EY76" s="17">
        <f t="shared" si="129"/>
        <v>0</v>
      </c>
      <c r="EZ76" s="17">
        <f t="shared" si="129"/>
        <v>0</v>
      </c>
      <c r="FA76" s="17">
        <f t="shared" si="129"/>
        <v>0</v>
      </c>
      <c r="FB76" s="55" t="s">
        <v>188</v>
      </c>
    </row>
    <row r="77" spans="1:158" x14ac:dyDescent="0.25">
      <c r="A77" s="54"/>
      <c r="B77" s="49"/>
      <c r="C77" s="50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9"/>
      <c r="AC77" s="11"/>
      <c r="AD77" s="11"/>
      <c r="AE77" s="11"/>
      <c r="AF77" s="9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9"/>
      <c r="AY77" s="11"/>
      <c r="AZ77" s="11"/>
      <c r="BA77" s="11"/>
      <c r="BB77" s="9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9"/>
      <c r="BU77" s="11"/>
      <c r="BV77" s="11"/>
      <c r="BW77" s="11"/>
      <c r="BX77" s="9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9"/>
      <c r="CQ77" s="11"/>
      <c r="CR77" s="11"/>
      <c r="CS77" s="11"/>
      <c r="CT77" s="9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9"/>
      <c r="DM77" s="11"/>
      <c r="DN77" s="11"/>
      <c r="DO77" s="11"/>
      <c r="DP77" s="9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9"/>
      <c r="EI77" s="11"/>
      <c r="EJ77" s="11"/>
      <c r="EK77" s="11"/>
      <c r="EL77" s="9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46"/>
    </row>
    <row r="78" spans="1:158" x14ac:dyDescent="0.25">
      <c r="A78" s="54"/>
      <c r="B78" s="49"/>
      <c r="C78" s="50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9"/>
      <c r="AC78" s="11"/>
      <c r="AD78" s="11"/>
      <c r="AE78" s="11"/>
      <c r="AF78" s="9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9"/>
      <c r="AY78" s="11"/>
      <c r="AZ78" s="11"/>
      <c r="BA78" s="11"/>
      <c r="BB78" s="9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9"/>
      <c r="BU78" s="11"/>
      <c r="BV78" s="11"/>
      <c r="BW78" s="11"/>
      <c r="BX78" s="9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9"/>
      <c r="CQ78" s="11"/>
      <c r="CR78" s="11"/>
      <c r="CS78" s="11"/>
      <c r="CT78" s="9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9"/>
      <c r="DM78" s="11"/>
      <c r="DN78" s="11"/>
      <c r="DO78" s="11"/>
      <c r="DP78" s="9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9"/>
      <c r="EI78" s="11"/>
      <c r="EJ78" s="11"/>
      <c r="EK78" s="11"/>
      <c r="EL78" s="9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46"/>
    </row>
    <row r="79" spans="1:158" ht="47.25" x14ac:dyDescent="0.25">
      <c r="A79" s="36" t="s">
        <v>271</v>
      </c>
      <c r="B79" s="39" t="s">
        <v>272</v>
      </c>
      <c r="C79" s="42" t="s">
        <v>187</v>
      </c>
      <c r="D79" s="17">
        <f t="shared" ref="D79:AI79" si="130">SUM(D80)</f>
        <v>0</v>
      </c>
      <c r="E79" s="17">
        <f t="shared" si="130"/>
        <v>0</v>
      </c>
      <c r="F79" s="17">
        <f t="shared" si="130"/>
        <v>0</v>
      </c>
      <c r="G79" s="17">
        <f t="shared" si="130"/>
        <v>0</v>
      </c>
      <c r="H79" s="17">
        <f t="shared" si="130"/>
        <v>0</v>
      </c>
      <c r="I79" s="17">
        <f t="shared" si="130"/>
        <v>0</v>
      </c>
      <c r="J79" s="17">
        <f t="shared" si="130"/>
        <v>0</v>
      </c>
      <c r="K79" s="17">
        <f t="shared" si="130"/>
        <v>0</v>
      </c>
      <c r="L79" s="17">
        <f t="shared" si="130"/>
        <v>0</v>
      </c>
      <c r="M79" s="17">
        <f t="shared" si="130"/>
        <v>0</v>
      </c>
      <c r="N79" s="17">
        <f t="shared" si="130"/>
        <v>0</v>
      </c>
      <c r="O79" s="17">
        <f t="shared" si="130"/>
        <v>0</v>
      </c>
      <c r="P79" s="17">
        <f t="shared" si="130"/>
        <v>0</v>
      </c>
      <c r="Q79" s="17">
        <f t="shared" si="130"/>
        <v>0</v>
      </c>
      <c r="R79" s="17">
        <f t="shared" si="130"/>
        <v>0</v>
      </c>
      <c r="S79" s="17">
        <f t="shared" si="130"/>
        <v>0</v>
      </c>
      <c r="T79" s="17">
        <f t="shared" si="130"/>
        <v>0</v>
      </c>
      <c r="U79" s="17">
        <f t="shared" si="130"/>
        <v>0</v>
      </c>
      <c r="V79" s="17">
        <f t="shared" si="130"/>
        <v>0</v>
      </c>
      <c r="W79" s="17">
        <f t="shared" si="130"/>
        <v>0</v>
      </c>
      <c r="X79" s="17">
        <f t="shared" si="130"/>
        <v>0</v>
      </c>
      <c r="Y79" s="17">
        <f t="shared" si="130"/>
        <v>0</v>
      </c>
      <c r="Z79" s="17">
        <f t="shared" si="130"/>
        <v>0</v>
      </c>
      <c r="AA79" s="17">
        <f t="shared" si="130"/>
        <v>0</v>
      </c>
      <c r="AB79" s="8">
        <f t="shared" si="130"/>
        <v>0</v>
      </c>
      <c r="AC79" s="17">
        <f t="shared" si="130"/>
        <v>0</v>
      </c>
      <c r="AD79" s="17">
        <f t="shared" si="130"/>
        <v>0</v>
      </c>
      <c r="AE79" s="17">
        <f t="shared" si="130"/>
        <v>0</v>
      </c>
      <c r="AF79" s="8">
        <f t="shared" si="130"/>
        <v>0</v>
      </c>
      <c r="AG79" s="17">
        <f t="shared" si="130"/>
        <v>0</v>
      </c>
      <c r="AH79" s="17">
        <f t="shared" si="130"/>
        <v>0</v>
      </c>
      <c r="AI79" s="17">
        <f t="shared" si="130"/>
        <v>0</v>
      </c>
      <c r="AJ79" s="17">
        <f t="shared" ref="AJ79:BO79" si="131">SUM(AJ80)</f>
        <v>0</v>
      </c>
      <c r="AK79" s="17">
        <f t="shared" si="131"/>
        <v>0</v>
      </c>
      <c r="AL79" s="17">
        <f t="shared" si="131"/>
        <v>0</v>
      </c>
      <c r="AM79" s="17">
        <f t="shared" si="131"/>
        <v>0</v>
      </c>
      <c r="AN79" s="17">
        <f t="shared" si="131"/>
        <v>0</v>
      </c>
      <c r="AO79" s="17">
        <f t="shared" si="131"/>
        <v>0</v>
      </c>
      <c r="AP79" s="17">
        <f t="shared" si="131"/>
        <v>0</v>
      </c>
      <c r="AQ79" s="17">
        <f t="shared" si="131"/>
        <v>0</v>
      </c>
      <c r="AR79" s="17">
        <f t="shared" si="131"/>
        <v>0</v>
      </c>
      <c r="AS79" s="17">
        <f t="shared" si="131"/>
        <v>0</v>
      </c>
      <c r="AT79" s="17">
        <f t="shared" si="131"/>
        <v>0</v>
      </c>
      <c r="AU79" s="17">
        <f t="shared" si="131"/>
        <v>0</v>
      </c>
      <c r="AV79" s="17">
        <f t="shared" si="131"/>
        <v>0</v>
      </c>
      <c r="AW79" s="17">
        <f t="shared" si="131"/>
        <v>0</v>
      </c>
      <c r="AX79" s="8">
        <f t="shared" si="131"/>
        <v>0</v>
      </c>
      <c r="AY79" s="17">
        <f t="shared" si="131"/>
        <v>0</v>
      </c>
      <c r="AZ79" s="17">
        <f t="shared" si="131"/>
        <v>0</v>
      </c>
      <c r="BA79" s="17">
        <f t="shared" si="131"/>
        <v>0</v>
      </c>
      <c r="BB79" s="8">
        <f t="shared" si="131"/>
        <v>0</v>
      </c>
      <c r="BC79" s="17">
        <f t="shared" si="131"/>
        <v>0</v>
      </c>
      <c r="BD79" s="17">
        <f t="shared" si="131"/>
        <v>0</v>
      </c>
      <c r="BE79" s="17">
        <f t="shared" si="131"/>
        <v>0</v>
      </c>
      <c r="BF79" s="17">
        <f t="shared" si="131"/>
        <v>0</v>
      </c>
      <c r="BG79" s="17">
        <f t="shared" si="131"/>
        <v>0</v>
      </c>
      <c r="BH79" s="17">
        <f t="shared" si="131"/>
        <v>0</v>
      </c>
      <c r="BI79" s="17">
        <f t="shared" si="131"/>
        <v>0</v>
      </c>
      <c r="BJ79" s="17">
        <f t="shared" si="131"/>
        <v>0</v>
      </c>
      <c r="BK79" s="17">
        <f t="shared" si="131"/>
        <v>0</v>
      </c>
      <c r="BL79" s="17">
        <f t="shared" si="131"/>
        <v>0</v>
      </c>
      <c r="BM79" s="17">
        <f t="shared" si="131"/>
        <v>0</v>
      </c>
      <c r="BN79" s="17">
        <f t="shared" si="131"/>
        <v>0</v>
      </c>
      <c r="BO79" s="17">
        <f t="shared" si="131"/>
        <v>0</v>
      </c>
      <c r="BP79" s="17">
        <f t="shared" ref="BP79:CU79" si="132">SUM(BP80)</f>
        <v>0</v>
      </c>
      <c r="BQ79" s="17">
        <f t="shared" si="132"/>
        <v>0</v>
      </c>
      <c r="BR79" s="17">
        <f t="shared" si="132"/>
        <v>0</v>
      </c>
      <c r="BS79" s="17">
        <f t="shared" si="132"/>
        <v>0</v>
      </c>
      <c r="BT79" s="8">
        <f t="shared" si="132"/>
        <v>0</v>
      </c>
      <c r="BU79" s="17">
        <f t="shared" si="132"/>
        <v>0</v>
      </c>
      <c r="BV79" s="17">
        <f t="shared" si="132"/>
        <v>0</v>
      </c>
      <c r="BW79" s="17">
        <f t="shared" si="132"/>
        <v>0</v>
      </c>
      <c r="BX79" s="8">
        <f t="shared" si="132"/>
        <v>0</v>
      </c>
      <c r="BY79" s="17">
        <f t="shared" si="132"/>
        <v>0</v>
      </c>
      <c r="BZ79" s="17">
        <f t="shared" si="132"/>
        <v>0</v>
      </c>
      <c r="CA79" s="17">
        <f t="shared" si="132"/>
        <v>0</v>
      </c>
      <c r="CB79" s="17">
        <f t="shared" si="132"/>
        <v>0</v>
      </c>
      <c r="CC79" s="17">
        <f t="shared" si="132"/>
        <v>0</v>
      </c>
      <c r="CD79" s="17">
        <f t="shared" si="132"/>
        <v>0</v>
      </c>
      <c r="CE79" s="17">
        <f t="shared" si="132"/>
        <v>0</v>
      </c>
      <c r="CF79" s="17">
        <f t="shared" si="132"/>
        <v>0</v>
      </c>
      <c r="CG79" s="17">
        <f t="shared" si="132"/>
        <v>0</v>
      </c>
      <c r="CH79" s="17">
        <f t="shared" si="132"/>
        <v>0</v>
      </c>
      <c r="CI79" s="17">
        <f t="shared" si="132"/>
        <v>0</v>
      </c>
      <c r="CJ79" s="17">
        <f t="shared" si="132"/>
        <v>0</v>
      </c>
      <c r="CK79" s="17">
        <f t="shared" si="132"/>
        <v>0</v>
      </c>
      <c r="CL79" s="17">
        <f t="shared" si="132"/>
        <v>0</v>
      </c>
      <c r="CM79" s="17">
        <f t="shared" si="132"/>
        <v>0</v>
      </c>
      <c r="CN79" s="17">
        <f t="shared" si="132"/>
        <v>0</v>
      </c>
      <c r="CO79" s="17">
        <f t="shared" si="132"/>
        <v>0</v>
      </c>
      <c r="CP79" s="8">
        <f t="shared" si="132"/>
        <v>0</v>
      </c>
      <c r="CQ79" s="17">
        <f t="shared" si="132"/>
        <v>0</v>
      </c>
      <c r="CR79" s="17">
        <f t="shared" si="132"/>
        <v>0</v>
      </c>
      <c r="CS79" s="17">
        <f t="shared" si="132"/>
        <v>0</v>
      </c>
      <c r="CT79" s="8">
        <f t="shared" si="132"/>
        <v>0</v>
      </c>
      <c r="CU79" s="17">
        <f t="shared" si="132"/>
        <v>0</v>
      </c>
      <c r="CV79" s="17">
        <f t="shared" ref="CV79:EA79" si="133">SUM(CV80)</f>
        <v>0</v>
      </c>
      <c r="CW79" s="17">
        <f t="shared" si="133"/>
        <v>0</v>
      </c>
      <c r="CX79" s="17">
        <f t="shared" si="133"/>
        <v>0</v>
      </c>
      <c r="CY79" s="17">
        <f t="shared" si="133"/>
        <v>0</v>
      </c>
      <c r="CZ79" s="17">
        <f t="shared" si="133"/>
        <v>0</v>
      </c>
      <c r="DA79" s="17">
        <f t="shared" si="133"/>
        <v>0</v>
      </c>
      <c r="DB79" s="17">
        <f t="shared" si="133"/>
        <v>0</v>
      </c>
      <c r="DC79" s="17">
        <f t="shared" si="133"/>
        <v>0</v>
      </c>
      <c r="DD79" s="17">
        <f t="shared" si="133"/>
        <v>0</v>
      </c>
      <c r="DE79" s="17">
        <f t="shared" si="133"/>
        <v>0</v>
      </c>
      <c r="DF79" s="17">
        <f t="shared" si="133"/>
        <v>0</v>
      </c>
      <c r="DG79" s="17">
        <f t="shared" si="133"/>
        <v>0</v>
      </c>
      <c r="DH79" s="17">
        <f t="shared" si="133"/>
        <v>0</v>
      </c>
      <c r="DI79" s="17">
        <f t="shared" si="133"/>
        <v>0</v>
      </c>
      <c r="DJ79" s="17">
        <f t="shared" si="133"/>
        <v>0</v>
      </c>
      <c r="DK79" s="17">
        <f t="shared" si="133"/>
        <v>0</v>
      </c>
      <c r="DL79" s="8">
        <f t="shared" si="133"/>
        <v>0</v>
      </c>
      <c r="DM79" s="17">
        <f t="shared" si="133"/>
        <v>0</v>
      </c>
      <c r="DN79" s="17">
        <f t="shared" si="133"/>
        <v>0</v>
      </c>
      <c r="DO79" s="17">
        <f t="shared" si="133"/>
        <v>0</v>
      </c>
      <c r="DP79" s="8">
        <f t="shared" si="133"/>
        <v>0</v>
      </c>
      <c r="DQ79" s="17">
        <f t="shared" si="133"/>
        <v>0</v>
      </c>
      <c r="DR79" s="17">
        <f t="shared" si="133"/>
        <v>0</v>
      </c>
      <c r="DS79" s="17">
        <f t="shared" si="133"/>
        <v>0</v>
      </c>
      <c r="DT79" s="17">
        <f t="shared" si="133"/>
        <v>0</v>
      </c>
      <c r="DU79" s="17">
        <f t="shared" si="133"/>
        <v>0</v>
      </c>
      <c r="DV79" s="17">
        <f t="shared" si="133"/>
        <v>0</v>
      </c>
      <c r="DW79" s="17">
        <f t="shared" si="133"/>
        <v>0</v>
      </c>
      <c r="DX79" s="17">
        <f t="shared" si="133"/>
        <v>0</v>
      </c>
      <c r="DY79" s="17">
        <f t="shared" si="133"/>
        <v>0</v>
      </c>
      <c r="DZ79" s="17">
        <f t="shared" si="133"/>
        <v>0</v>
      </c>
      <c r="EA79" s="17">
        <f t="shared" si="133"/>
        <v>0</v>
      </c>
      <c r="EB79" s="17">
        <f t="shared" ref="EB79:FA79" si="134">SUM(EB80)</f>
        <v>0</v>
      </c>
      <c r="EC79" s="17">
        <f t="shared" si="134"/>
        <v>0</v>
      </c>
      <c r="ED79" s="17">
        <f t="shared" si="134"/>
        <v>0</v>
      </c>
      <c r="EE79" s="17">
        <f t="shared" si="134"/>
        <v>0</v>
      </c>
      <c r="EF79" s="17">
        <f t="shared" si="134"/>
        <v>0</v>
      </c>
      <c r="EG79" s="17">
        <f t="shared" si="134"/>
        <v>0</v>
      </c>
      <c r="EH79" s="8">
        <f t="shared" si="134"/>
        <v>0</v>
      </c>
      <c r="EI79" s="17">
        <f t="shared" si="134"/>
        <v>0</v>
      </c>
      <c r="EJ79" s="17">
        <f t="shared" si="134"/>
        <v>0</v>
      </c>
      <c r="EK79" s="17">
        <f t="shared" si="134"/>
        <v>0</v>
      </c>
      <c r="EL79" s="8">
        <f t="shared" si="134"/>
        <v>0</v>
      </c>
      <c r="EM79" s="17">
        <f t="shared" si="134"/>
        <v>0</v>
      </c>
      <c r="EN79" s="17">
        <f t="shared" si="134"/>
        <v>0</v>
      </c>
      <c r="EO79" s="17">
        <f t="shared" si="134"/>
        <v>0</v>
      </c>
      <c r="EP79" s="17">
        <f t="shared" si="134"/>
        <v>0</v>
      </c>
      <c r="EQ79" s="17">
        <f t="shared" si="134"/>
        <v>0</v>
      </c>
      <c r="ER79" s="17">
        <f t="shared" si="134"/>
        <v>0</v>
      </c>
      <c r="ES79" s="17">
        <f t="shared" si="134"/>
        <v>0</v>
      </c>
      <c r="ET79" s="17">
        <f t="shared" si="134"/>
        <v>0</v>
      </c>
      <c r="EU79" s="17">
        <f t="shared" si="134"/>
        <v>0</v>
      </c>
      <c r="EV79" s="17">
        <f t="shared" si="134"/>
        <v>0</v>
      </c>
      <c r="EW79" s="17">
        <f t="shared" si="134"/>
        <v>0</v>
      </c>
      <c r="EX79" s="17">
        <f t="shared" si="134"/>
        <v>0</v>
      </c>
      <c r="EY79" s="17">
        <f t="shared" si="134"/>
        <v>0</v>
      </c>
      <c r="EZ79" s="17">
        <f t="shared" si="134"/>
        <v>0</v>
      </c>
      <c r="FA79" s="17">
        <f t="shared" si="134"/>
        <v>0</v>
      </c>
      <c r="FB79" s="47" t="s">
        <v>188</v>
      </c>
    </row>
    <row r="80" spans="1:158" x14ac:dyDescent="0.25">
      <c r="A80" s="48"/>
      <c r="B80" s="49"/>
      <c r="C80" s="50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9"/>
      <c r="AC80" s="11"/>
      <c r="AD80" s="11"/>
      <c r="AE80" s="11"/>
      <c r="AF80" s="9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9"/>
      <c r="AY80" s="11"/>
      <c r="AZ80" s="11"/>
      <c r="BA80" s="11"/>
      <c r="BB80" s="9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9"/>
      <c r="BU80" s="11"/>
      <c r="BV80" s="11"/>
      <c r="BW80" s="11"/>
      <c r="BX80" s="9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9"/>
      <c r="CQ80" s="11"/>
      <c r="CR80" s="11"/>
      <c r="CS80" s="11"/>
      <c r="CT80" s="9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9"/>
      <c r="DM80" s="11"/>
      <c r="DN80" s="11"/>
      <c r="DO80" s="11"/>
      <c r="DP80" s="9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9"/>
      <c r="EI80" s="11"/>
      <c r="EJ80" s="11"/>
      <c r="EK80" s="11"/>
      <c r="EL80" s="9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46"/>
    </row>
    <row r="81" spans="1:158" ht="63" x14ac:dyDescent="0.25">
      <c r="A81" s="36" t="s">
        <v>273</v>
      </c>
      <c r="B81" s="39" t="s">
        <v>274</v>
      </c>
      <c r="C81" s="39" t="s">
        <v>187</v>
      </c>
      <c r="D81" s="17" t="s">
        <v>188</v>
      </c>
      <c r="E81" s="17" t="s">
        <v>188</v>
      </c>
      <c r="F81" s="17" t="s">
        <v>188</v>
      </c>
      <c r="G81" s="17" t="s">
        <v>188</v>
      </c>
      <c r="H81" s="17" t="s">
        <v>188</v>
      </c>
      <c r="I81" s="17" t="s">
        <v>188</v>
      </c>
      <c r="J81" s="17" t="s">
        <v>188</v>
      </c>
      <c r="K81" s="17" t="s">
        <v>188</v>
      </c>
      <c r="L81" s="17" t="s">
        <v>188</v>
      </c>
      <c r="M81" s="17" t="s">
        <v>188</v>
      </c>
      <c r="N81" s="17" t="s">
        <v>188</v>
      </c>
      <c r="O81" s="17" t="s">
        <v>188</v>
      </c>
      <c r="P81" s="17" t="s">
        <v>188</v>
      </c>
      <c r="Q81" s="17" t="s">
        <v>188</v>
      </c>
      <c r="R81" s="17" t="s">
        <v>188</v>
      </c>
      <c r="S81" s="17" t="s">
        <v>188</v>
      </c>
      <c r="T81" s="17" t="s">
        <v>188</v>
      </c>
      <c r="U81" s="17" t="s">
        <v>188</v>
      </c>
      <c r="V81" s="17" t="s">
        <v>188</v>
      </c>
      <c r="W81" s="17" t="s">
        <v>188</v>
      </c>
      <c r="X81" s="17" t="s">
        <v>188</v>
      </c>
      <c r="Y81" s="17" t="s">
        <v>188</v>
      </c>
      <c r="Z81" s="17" t="s">
        <v>188</v>
      </c>
      <c r="AA81" s="17" t="s">
        <v>188</v>
      </c>
      <c r="AB81" s="8" t="s">
        <v>188</v>
      </c>
      <c r="AC81" s="17" t="s">
        <v>188</v>
      </c>
      <c r="AD81" s="17" t="s">
        <v>188</v>
      </c>
      <c r="AE81" s="17" t="s">
        <v>188</v>
      </c>
      <c r="AF81" s="8" t="s">
        <v>188</v>
      </c>
      <c r="AG81" s="17" t="s">
        <v>188</v>
      </c>
      <c r="AH81" s="17" t="s">
        <v>188</v>
      </c>
      <c r="AI81" s="17" t="s">
        <v>188</v>
      </c>
      <c r="AJ81" s="17" t="s">
        <v>188</v>
      </c>
      <c r="AK81" s="17" t="s">
        <v>188</v>
      </c>
      <c r="AL81" s="17" t="s">
        <v>188</v>
      </c>
      <c r="AM81" s="17" t="s">
        <v>188</v>
      </c>
      <c r="AN81" s="17" t="s">
        <v>188</v>
      </c>
      <c r="AO81" s="17" t="s">
        <v>188</v>
      </c>
      <c r="AP81" s="17" t="s">
        <v>188</v>
      </c>
      <c r="AQ81" s="17" t="s">
        <v>188</v>
      </c>
      <c r="AR81" s="17" t="s">
        <v>188</v>
      </c>
      <c r="AS81" s="17" t="s">
        <v>188</v>
      </c>
      <c r="AT81" s="17" t="s">
        <v>188</v>
      </c>
      <c r="AU81" s="17" t="s">
        <v>188</v>
      </c>
      <c r="AV81" s="17" t="s">
        <v>188</v>
      </c>
      <c r="AW81" s="17" t="s">
        <v>188</v>
      </c>
      <c r="AX81" s="8" t="s">
        <v>188</v>
      </c>
      <c r="AY81" s="17" t="s">
        <v>188</v>
      </c>
      <c r="AZ81" s="17" t="s">
        <v>188</v>
      </c>
      <c r="BA81" s="17" t="s">
        <v>188</v>
      </c>
      <c r="BB81" s="8" t="s">
        <v>188</v>
      </c>
      <c r="BC81" s="17" t="s">
        <v>188</v>
      </c>
      <c r="BD81" s="17" t="s">
        <v>188</v>
      </c>
      <c r="BE81" s="17" t="s">
        <v>188</v>
      </c>
      <c r="BF81" s="17" t="s">
        <v>188</v>
      </c>
      <c r="BG81" s="17" t="s">
        <v>188</v>
      </c>
      <c r="BH81" s="17" t="s">
        <v>188</v>
      </c>
      <c r="BI81" s="17" t="s">
        <v>188</v>
      </c>
      <c r="BJ81" s="17" t="s">
        <v>188</v>
      </c>
      <c r="BK81" s="17" t="s">
        <v>188</v>
      </c>
      <c r="BL81" s="17" t="s">
        <v>188</v>
      </c>
      <c r="BM81" s="17" t="s">
        <v>188</v>
      </c>
      <c r="BN81" s="17" t="s">
        <v>188</v>
      </c>
      <c r="BO81" s="17" t="s">
        <v>188</v>
      </c>
      <c r="BP81" s="17" t="s">
        <v>188</v>
      </c>
      <c r="BQ81" s="17" t="s">
        <v>188</v>
      </c>
      <c r="BR81" s="17" t="s">
        <v>188</v>
      </c>
      <c r="BS81" s="17" t="s">
        <v>188</v>
      </c>
      <c r="BT81" s="8" t="s">
        <v>188</v>
      </c>
      <c r="BU81" s="17" t="s">
        <v>188</v>
      </c>
      <c r="BV81" s="17" t="s">
        <v>188</v>
      </c>
      <c r="BW81" s="17" t="s">
        <v>188</v>
      </c>
      <c r="BX81" s="8" t="s">
        <v>188</v>
      </c>
      <c r="BY81" s="17" t="s">
        <v>188</v>
      </c>
      <c r="BZ81" s="17" t="s">
        <v>188</v>
      </c>
      <c r="CA81" s="17" t="s">
        <v>188</v>
      </c>
      <c r="CB81" s="17" t="s">
        <v>188</v>
      </c>
      <c r="CC81" s="17" t="s">
        <v>188</v>
      </c>
      <c r="CD81" s="17" t="s">
        <v>188</v>
      </c>
      <c r="CE81" s="17" t="s">
        <v>188</v>
      </c>
      <c r="CF81" s="17" t="s">
        <v>188</v>
      </c>
      <c r="CG81" s="17" t="s">
        <v>188</v>
      </c>
      <c r="CH81" s="17" t="s">
        <v>188</v>
      </c>
      <c r="CI81" s="17" t="s">
        <v>188</v>
      </c>
      <c r="CJ81" s="17" t="s">
        <v>188</v>
      </c>
      <c r="CK81" s="17" t="s">
        <v>188</v>
      </c>
      <c r="CL81" s="17" t="s">
        <v>188</v>
      </c>
      <c r="CM81" s="17" t="s">
        <v>188</v>
      </c>
      <c r="CN81" s="17" t="s">
        <v>188</v>
      </c>
      <c r="CO81" s="17" t="s">
        <v>188</v>
      </c>
      <c r="CP81" s="8" t="s">
        <v>188</v>
      </c>
      <c r="CQ81" s="17" t="s">
        <v>188</v>
      </c>
      <c r="CR81" s="17" t="s">
        <v>188</v>
      </c>
      <c r="CS81" s="17" t="s">
        <v>188</v>
      </c>
      <c r="CT81" s="8" t="s">
        <v>188</v>
      </c>
      <c r="CU81" s="17" t="s">
        <v>188</v>
      </c>
      <c r="CV81" s="17" t="s">
        <v>188</v>
      </c>
      <c r="CW81" s="17" t="s">
        <v>188</v>
      </c>
      <c r="CX81" s="17" t="s">
        <v>188</v>
      </c>
      <c r="CY81" s="17" t="s">
        <v>188</v>
      </c>
      <c r="CZ81" s="17" t="s">
        <v>188</v>
      </c>
      <c r="DA81" s="17" t="s">
        <v>188</v>
      </c>
      <c r="DB81" s="17" t="s">
        <v>188</v>
      </c>
      <c r="DC81" s="17" t="s">
        <v>188</v>
      </c>
      <c r="DD81" s="17" t="s">
        <v>188</v>
      </c>
      <c r="DE81" s="17" t="s">
        <v>188</v>
      </c>
      <c r="DF81" s="17" t="s">
        <v>188</v>
      </c>
      <c r="DG81" s="17" t="s">
        <v>188</v>
      </c>
      <c r="DH81" s="17" t="s">
        <v>188</v>
      </c>
      <c r="DI81" s="17" t="s">
        <v>188</v>
      </c>
      <c r="DJ81" s="17" t="s">
        <v>188</v>
      </c>
      <c r="DK81" s="17" t="s">
        <v>188</v>
      </c>
      <c r="DL81" s="8" t="s">
        <v>188</v>
      </c>
      <c r="DM81" s="17" t="s">
        <v>188</v>
      </c>
      <c r="DN81" s="17" t="s">
        <v>188</v>
      </c>
      <c r="DO81" s="17" t="s">
        <v>188</v>
      </c>
      <c r="DP81" s="8" t="s">
        <v>188</v>
      </c>
      <c r="DQ81" s="17" t="s">
        <v>188</v>
      </c>
      <c r="DR81" s="17" t="s">
        <v>188</v>
      </c>
      <c r="DS81" s="17" t="s">
        <v>188</v>
      </c>
      <c r="DT81" s="17" t="s">
        <v>188</v>
      </c>
      <c r="DU81" s="17" t="s">
        <v>188</v>
      </c>
      <c r="DV81" s="17" t="s">
        <v>188</v>
      </c>
      <c r="DW81" s="17" t="s">
        <v>188</v>
      </c>
      <c r="DX81" s="17" t="s">
        <v>188</v>
      </c>
      <c r="DY81" s="17" t="s">
        <v>188</v>
      </c>
      <c r="DZ81" s="17" t="s">
        <v>188</v>
      </c>
      <c r="EA81" s="17" t="s">
        <v>188</v>
      </c>
      <c r="EB81" s="17" t="s">
        <v>188</v>
      </c>
      <c r="EC81" s="17" t="s">
        <v>188</v>
      </c>
      <c r="ED81" s="17" t="s">
        <v>188</v>
      </c>
      <c r="EE81" s="17" t="s">
        <v>188</v>
      </c>
      <c r="EF81" s="17" t="s">
        <v>188</v>
      </c>
      <c r="EG81" s="17" t="s">
        <v>188</v>
      </c>
      <c r="EH81" s="8" t="s">
        <v>188</v>
      </c>
      <c r="EI81" s="17" t="s">
        <v>188</v>
      </c>
      <c r="EJ81" s="17" t="s">
        <v>188</v>
      </c>
      <c r="EK81" s="17" t="s">
        <v>188</v>
      </c>
      <c r="EL81" s="8" t="s">
        <v>188</v>
      </c>
      <c r="EM81" s="17" t="s">
        <v>188</v>
      </c>
      <c r="EN81" s="17" t="s">
        <v>188</v>
      </c>
      <c r="EO81" s="17" t="s">
        <v>188</v>
      </c>
      <c r="EP81" s="17" t="s">
        <v>188</v>
      </c>
      <c r="EQ81" s="17" t="s">
        <v>188</v>
      </c>
      <c r="ER81" s="17" t="s">
        <v>188</v>
      </c>
      <c r="ES81" s="17" t="s">
        <v>188</v>
      </c>
      <c r="ET81" s="17" t="s">
        <v>188</v>
      </c>
      <c r="EU81" s="17" t="s">
        <v>188</v>
      </c>
      <c r="EV81" s="17" t="s">
        <v>188</v>
      </c>
      <c r="EW81" s="17" t="s">
        <v>188</v>
      </c>
      <c r="EX81" s="17" t="s">
        <v>188</v>
      </c>
      <c r="EY81" s="17" t="s">
        <v>188</v>
      </c>
      <c r="EZ81" s="17" t="s">
        <v>188</v>
      </c>
      <c r="FA81" s="17" t="s">
        <v>188</v>
      </c>
      <c r="FB81" s="47" t="s">
        <v>188</v>
      </c>
    </row>
    <row r="82" spans="1:158" ht="63" x14ac:dyDescent="0.25">
      <c r="A82" s="36" t="s">
        <v>275</v>
      </c>
      <c r="B82" s="39" t="s">
        <v>276</v>
      </c>
      <c r="C82" s="39" t="s">
        <v>187</v>
      </c>
      <c r="D82" s="17" t="s">
        <v>188</v>
      </c>
      <c r="E82" s="17" t="s">
        <v>188</v>
      </c>
      <c r="F82" s="17" t="s">
        <v>188</v>
      </c>
      <c r="G82" s="17" t="s">
        <v>188</v>
      </c>
      <c r="H82" s="17" t="s">
        <v>188</v>
      </c>
      <c r="I82" s="17" t="s">
        <v>188</v>
      </c>
      <c r="J82" s="17" t="s">
        <v>188</v>
      </c>
      <c r="K82" s="17" t="s">
        <v>188</v>
      </c>
      <c r="L82" s="17" t="s">
        <v>188</v>
      </c>
      <c r="M82" s="17" t="s">
        <v>188</v>
      </c>
      <c r="N82" s="17" t="s">
        <v>188</v>
      </c>
      <c r="O82" s="17" t="s">
        <v>188</v>
      </c>
      <c r="P82" s="17" t="s">
        <v>188</v>
      </c>
      <c r="Q82" s="17" t="s">
        <v>188</v>
      </c>
      <c r="R82" s="17" t="s">
        <v>188</v>
      </c>
      <c r="S82" s="17" t="s">
        <v>188</v>
      </c>
      <c r="T82" s="17" t="s">
        <v>188</v>
      </c>
      <c r="U82" s="17" t="s">
        <v>188</v>
      </c>
      <c r="V82" s="17" t="s">
        <v>188</v>
      </c>
      <c r="W82" s="17" t="s">
        <v>188</v>
      </c>
      <c r="X82" s="17" t="s">
        <v>188</v>
      </c>
      <c r="Y82" s="17" t="s">
        <v>188</v>
      </c>
      <c r="Z82" s="17" t="s">
        <v>188</v>
      </c>
      <c r="AA82" s="17" t="s">
        <v>188</v>
      </c>
      <c r="AB82" s="8" t="s">
        <v>188</v>
      </c>
      <c r="AC82" s="17" t="s">
        <v>188</v>
      </c>
      <c r="AD82" s="17" t="s">
        <v>188</v>
      </c>
      <c r="AE82" s="17" t="s">
        <v>188</v>
      </c>
      <c r="AF82" s="8" t="s">
        <v>188</v>
      </c>
      <c r="AG82" s="17" t="s">
        <v>188</v>
      </c>
      <c r="AH82" s="17" t="s">
        <v>188</v>
      </c>
      <c r="AI82" s="17" t="s">
        <v>188</v>
      </c>
      <c r="AJ82" s="17" t="s">
        <v>188</v>
      </c>
      <c r="AK82" s="17" t="s">
        <v>188</v>
      </c>
      <c r="AL82" s="17" t="s">
        <v>188</v>
      </c>
      <c r="AM82" s="17" t="s">
        <v>188</v>
      </c>
      <c r="AN82" s="17" t="s">
        <v>188</v>
      </c>
      <c r="AO82" s="17" t="s">
        <v>188</v>
      </c>
      <c r="AP82" s="17" t="s">
        <v>188</v>
      </c>
      <c r="AQ82" s="17" t="s">
        <v>188</v>
      </c>
      <c r="AR82" s="17" t="s">
        <v>188</v>
      </c>
      <c r="AS82" s="17" t="s">
        <v>188</v>
      </c>
      <c r="AT82" s="17" t="s">
        <v>188</v>
      </c>
      <c r="AU82" s="17" t="s">
        <v>188</v>
      </c>
      <c r="AV82" s="17" t="s">
        <v>188</v>
      </c>
      <c r="AW82" s="17" t="s">
        <v>188</v>
      </c>
      <c r="AX82" s="8" t="s">
        <v>188</v>
      </c>
      <c r="AY82" s="17" t="s">
        <v>188</v>
      </c>
      <c r="AZ82" s="17" t="s">
        <v>188</v>
      </c>
      <c r="BA82" s="17" t="s">
        <v>188</v>
      </c>
      <c r="BB82" s="8" t="s">
        <v>188</v>
      </c>
      <c r="BC82" s="17" t="s">
        <v>188</v>
      </c>
      <c r="BD82" s="17" t="s">
        <v>188</v>
      </c>
      <c r="BE82" s="17" t="s">
        <v>188</v>
      </c>
      <c r="BF82" s="17" t="s">
        <v>188</v>
      </c>
      <c r="BG82" s="17" t="s">
        <v>188</v>
      </c>
      <c r="BH82" s="17" t="s">
        <v>188</v>
      </c>
      <c r="BI82" s="17" t="s">
        <v>188</v>
      </c>
      <c r="BJ82" s="17" t="s">
        <v>188</v>
      </c>
      <c r="BK82" s="17" t="s">
        <v>188</v>
      </c>
      <c r="BL82" s="17" t="s">
        <v>188</v>
      </c>
      <c r="BM82" s="17" t="s">
        <v>188</v>
      </c>
      <c r="BN82" s="17" t="s">
        <v>188</v>
      </c>
      <c r="BO82" s="17" t="s">
        <v>188</v>
      </c>
      <c r="BP82" s="17" t="s">
        <v>188</v>
      </c>
      <c r="BQ82" s="17" t="s">
        <v>188</v>
      </c>
      <c r="BR82" s="17" t="s">
        <v>188</v>
      </c>
      <c r="BS82" s="17" t="s">
        <v>188</v>
      </c>
      <c r="BT82" s="8" t="s">
        <v>188</v>
      </c>
      <c r="BU82" s="17" t="s">
        <v>188</v>
      </c>
      <c r="BV82" s="17" t="s">
        <v>188</v>
      </c>
      <c r="BW82" s="17" t="s">
        <v>188</v>
      </c>
      <c r="BX82" s="8" t="s">
        <v>188</v>
      </c>
      <c r="BY82" s="17" t="s">
        <v>188</v>
      </c>
      <c r="BZ82" s="17" t="s">
        <v>188</v>
      </c>
      <c r="CA82" s="17" t="s">
        <v>188</v>
      </c>
      <c r="CB82" s="17" t="s">
        <v>188</v>
      </c>
      <c r="CC82" s="17" t="s">
        <v>188</v>
      </c>
      <c r="CD82" s="17" t="s">
        <v>188</v>
      </c>
      <c r="CE82" s="17" t="s">
        <v>188</v>
      </c>
      <c r="CF82" s="17" t="s">
        <v>188</v>
      </c>
      <c r="CG82" s="17" t="s">
        <v>188</v>
      </c>
      <c r="CH82" s="17" t="s">
        <v>188</v>
      </c>
      <c r="CI82" s="17" t="s">
        <v>188</v>
      </c>
      <c r="CJ82" s="17" t="s">
        <v>188</v>
      </c>
      <c r="CK82" s="17" t="s">
        <v>188</v>
      </c>
      <c r="CL82" s="17" t="s">
        <v>188</v>
      </c>
      <c r="CM82" s="17" t="s">
        <v>188</v>
      </c>
      <c r="CN82" s="17" t="s">
        <v>188</v>
      </c>
      <c r="CO82" s="17" t="s">
        <v>188</v>
      </c>
      <c r="CP82" s="8" t="s">
        <v>188</v>
      </c>
      <c r="CQ82" s="17" t="s">
        <v>188</v>
      </c>
      <c r="CR82" s="17" t="s">
        <v>188</v>
      </c>
      <c r="CS82" s="17" t="s">
        <v>188</v>
      </c>
      <c r="CT82" s="8" t="s">
        <v>188</v>
      </c>
      <c r="CU82" s="17" t="s">
        <v>188</v>
      </c>
      <c r="CV82" s="17" t="s">
        <v>188</v>
      </c>
      <c r="CW82" s="17" t="s">
        <v>188</v>
      </c>
      <c r="CX82" s="17" t="s">
        <v>188</v>
      </c>
      <c r="CY82" s="17" t="s">
        <v>188</v>
      </c>
      <c r="CZ82" s="17" t="s">
        <v>188</v>
      </c>
      <c r="DA82" s="17" t="s">
        <v>188</v>
      </c>
      <c r="DB82" s="17" t="s">
        <v>188</v>
      </c>
      <c r="DC82" s="17" t="s">
        <v>188</v>
      </c>
      <c r="DD82" s="17" t="s">
        <v>188</v>
      </c>
      <c r="DE82" s="17" t="s">
        <v>188</v>
      </c>
      <c r="DF82" s="17" t="s">
        <v>188</v>
      </c>
      <c r="DG82" s="17" t="s">
        <v>188</v>
      </c>
      <c r="DH82" s="17" t="s">
        <v>188</v>
      </c>
      <c r="DI82" s="17" t="s">
        <v>188</v>
      </c>
      <c r="DJ82" s="17" t="s">
        <v>188</v>
      </c>
      <c r="DK82" s="17" t="s">
        <v>188</v>
      </c>
      <c r="DL82" s="8" t="s">
        <v>188</v>
      </c>
      <c r="DM82" s="17" t="s">
        <v>188</v>
      </c>
      <c r="DN82" s="17" t="s">
        <v>188</v>
      </c>
      <c r="DO82" s="17" t="s">
        <v>188</v>
      </c>
      <c r="DP82" s="8" t="s">
        <v>188</v>
      </c>
      <c r="DQ82" s="17" t="s">
        <v>188</v>
      </c>
      <c r="DR82" s="17" t="s">
        <v>188</v>
      </c>
      <c r="DS82" s="17" t="s">
        <v>188</v>
      </c>
      <c r="DT82" s="17" t="s">
        <v>188</v>
      </c>
      <c r="DU82" s="17" t="s">
        <v>188</v>
      </c>
      <c r="DV82" s="17" t="s">
        <v>188</v>
      </c>
      <c r="DW82" s="17" t="s">
        <v>188</v>
      </c>
      <c r="DX82" s="17" t="s">
        <v>188</v>
      </c>
      <c r="DY82" s="17" t="s">
        <v>188</v>
      </c>
      <c r="DZ82" s="17" t="s">
        <v>188</v>
      </c>
      <c r="EA82" s="17" t="s">
        <v>188</v>
      </c>
      <c r="EB82" s="17" t="s">
        <v>188</v>
      </c>
      <c r="EC82" s="17" t="s">
        <v>188</v>
      </c>
      <c r="ED82" s="17" t="s">
        <v>188</v>
      </c>
      <c r="EE82" s="17" t="s">
        <v>188</v>
      </c>
      <c r="EF82" s="17" t="s">
        <v>188</v>
      </c>
      <c r="EG82" s="17" t="s">
        <v>188</v>
      </c>
      <c r="EH82" s="8" t="s">
        <v>188</v>
      </c>
      <c r="EI82" s="17" t="s">
        <v>188</v>
      </c>
      <c r="EJ82" s="17" t="s">
        <v>188</v>
      </c>
      <c r="EK82" s="17" t="s">
        <v>188</v>
      </c>
      <c r="EL82" s="8" t="s">
        <v>188</v>
      </c>
      <c r="EM82" s="17" t="s">
        <v>188</v>
      </c>
      <c r="EN82" s="17" t="s">
        <v>188</v>
      </c>
      <c r="EO82" s="17" t="s">
        <v>188</v>
      </c>
      <c r="EP82" s="17" t="s">
        <v>188</v>
      </c>
      <c r="EQ82" s="17" t="s">
        <v>188</v>
      </c>
      <c r="ER82" s="17" t="s">
        <v>188</v>
      </c>
      <c r="ES82" s="17" t="s">
        <v>188</v>
      </c>
      <c r="ET82" s="17" t="s">
        <v>188</v>
      </c>
      <c r="EU82" s="17" t="s">
        <v>188</v>
      </c>
      <c r="EV82" s="17" t="s">
        <v>188</v>
      </c>
      <c r="EW82" s="17" t="s">
        <v>188</v>
      </c>
      <c r="EX82" s="17" t="s">
        <v>188</v>
      </c>
      <c r="EY82" s="17" t="s">
        <v>188</v>
      </c>
      <c r="EZ82" s="17" t="s">
        <v>188</v>
      </c>
      <c r="FA82" s="17" t="s">
        <v>188</v>
      </c>
      <c r="FB82" s="47" t="s">
        <v>188</v>
      </c>
    </row>
    <row r="83" spans="1:158" ht="63" x14ac:dyDescent="0.25">
      <c r="A83" s="36" t="s">
        <v>277</v>
      </c>
      <c r="B83" s="39" t="s">
        <v>278</v>
      </c>
      <c r="C83" s="42" t="s">
        <v>187</v>
      </c>
      <c r="D83" s="17" t="s">
        <v>188</v>
      </c>
      <c r="E83" s="17" t="s">
        <v>188</v>
      </c>
      <c r="F83" s="17" t="s">
        <v>188</v>
      </c>
      <c r="G83" s="17" t="s">
        <v>188</v>
      </c>
      <c r="H83" s="17" t="s">
        <v>188</v>
      </c>
      <c r="I83" s="17" t="s">
        <v>188</v>
      </c>
      <c r="J83" s="17" t="s">
        <v>188</v>
      </c>
      <c r="K83" s="17" t="s">
        <v>188</v>
      </c>
      <c r="L83" s="17" t="s">
        <v>188</v>
      </c>
      <c r="M83" s="17" t="s">
        <v>188</v>
      </c>
      <c r="N83" s="17" t="s">
        <v>188</v>
      </c>
      <c r="O83" s="17" t="s">
        <v>188</v>
      </c>
      <c r="P83" s="17" t="s">
        <v>188</v>
      </c>
      <c r="Q83" s="17" t="s">
        <v>188</v>
      </c>
      <c r="R83" s="17" t="s">
        <v>188</v>
      </c>
      <c r="S83" s="17" t="s">
        <v>188</v>
      </c>
      <c r="T83" s="17" t="s">
        <v>188</v>
      </c>
      <c r="U83" s="17" t="s">
        <v>188</v>
      </c>
      <c r="V83" s="17" t="s">
        <v>188</v>
      </c>
      <c r="W83" s="17" t="s">
        <v>188</v>
      </c>
      <c r="X83" s="17" t="s">
        <v>188</v>
      </c>
      <c r="Y83" s="17" t="s">
        <v>188</v>
      </c>
      <c r="Z83" s="17" t="s">
        <v>188</v>
      </c>
      <c r="AA83" s="17" t="s">
        <v>188</v>
      </c>
      <c r="AB83" s="8" t="s">
        <v>188</v>
      </c>
      <c r="AC83" s="17" t="s">
        <v>188</v>
      </c>
      <c r="AD83" s="17" t="s">
        <v>188</v>
      </c>
      <c r="AE83" s="17" t="s">
        <v>188</v>
      </c>
      <c r="AF83" s="8" t="s">
        <v>188</v>
      </c>
      <c r="AG83" s="17" t="s">
        <v>188</v>
      </c>
      <c r="AH83" s="17" t="s">
        <v>188</v>
      </c>
      <c r="AI83" s="17" t="s">
        <v>188</v>
      </c>
      <c r="AJ83" s="17" t="s">
        <v>188</v>
      </c>
      <c r="AK83" s="17" t="s">
        <v>188</v>
      </c>
      <c r="AL83" s="17" t="s">
        <v>188</v>
      </c>
      <c r="AM83" s="17" t="s">
        <v>188</v>
      </c>
      <c r="AN83" s="17" t="s">
        <v>188</v>
      </c>
      <c r="AO83" s="17" t="s">
        <v>188</v>
      </c>
      <c r="AP83" s="17" t="s">
        <v>188</v>
      </c>
      <c r="AQ83" s="17" t="s">
        <v>188</v>
      </c>
      <c r="AR83" s="17" t="s">
        <v>188</v>
      </c>
      <c r="AS83" s="17" t="s">
        <v>188</v>
      </c>
      <c r="AT83" s="17" t="s">
        <v>188</v>
      </c>
      <c r="AU83" s="17" t="s">
        <v>188</v>
      </c>
      <c r="AV83" s="17" t="s">
        <v>188</v>
      </c>
      <c r="AW83" s="17" t="s">
        <v>188</v>
      </c>
      <c r="AX83" s="8" t="s">
        <v>188</v>
      </c>
      <c r="AY83" s="17" t="s">
        <v>188</v>
      </c>
      <c r="AZ83" s="17" t="s">
        <v>188</v>
      </c>
      <c r="BA83" s="17" t="s">
        <v>188</v>
      </c>
      <c r="BB83" s="8" t="s">
        <v>188</v>
      </c>
      <c r="BC83" s="17" t="s">
        <v>188</v>
      </c>
      <c r="BD83" s="17" t="s">
        <v>188</v>
      </c>
      <c r="BE83" s="17" t="s">
        <v>188</v>
      </c>
      <c r="BF83" s="17" t="s">
        <v>188</v>
      </c>
      <c r="BG83" s="17" t="s">
        <v>188</v>
      </c>
      <c r="BH83" s="17" t="s">
        <v>188</v>
      </c>
      <c r="BI83" s="17" t="s">
        <v>188</v>
      </c>
      <c r="BJ83" s="17" t="s">
        <v>188</v>
      </c>
      <c r="BK83" s="17" t="s">
        <v>188</v>
      </c>
      <c r="BL83" s="17" t="s">
        <v>188</v>
      </c>
      <c r="BM83" s="17" t="s">
        <v>188</v>
      </c>
      <c r="BN83" s="17" t="s">
        <v>188</v>
      </c>
      <c r="BO83" s="17" t="s">
        <v>188</v>
      </c>
      <c r="BP83" s="17" t="s">
        <v>188</v>
      </c>
      <c r="BQ83" s="17" t="s">
        <v>188</v>
      </c>
      <c r="BR83" s="17" t="s">
        <v>188</v>
      </c>
      <c r="BS83" s="17" t="s">
        <v>188</v>
      </c>
      <c r="BT83" s="8" t="s">
        <v>188</v>
      </c>
      <c r="BU83" s="17" t="s">
        <v>188</v>
      </c>
      <c r="BV83" s="17" t="s">
        <v>188</v>
      </c>
      <c r="BW83" s="17" t="s">
        <v>188</v>
      </c>
      <c r="BX83" s="8" t="s">
        <v>188</v>
      </c>
      <c r="BY83" s="17" t="s">
        <v>188</v>
      </c>
      <c r="BZ83" s="17" t="s">
        <v>188</v>
      </c>
      <c r="CA83" s="17" t="s">
        <v>188</v>
      </c>
      <c r="CB83" s="17" t="s">
        <v>188</v>
      </c>
      <c r="CC83" s="17" t="s">
        <v>188</v>
      </c>
      <c r="CD83" s="17" t="s">
        <v>188</v>
      </c>
      <c r="CE83" s="17" t="s">
        <v>188</v>
      </c>
      <c r="CF83" s="17" t="s">
        <v>188</v>
      </c>
      <c r="CG83" s="17" t="s">
        <v>188</v>
      </c>
      <c r="CH83" s="17" t="s">
        <v>188</v>
      </c>
      <c r="CI83" s="17" t="s">
        <v>188</v>
      </c>
      <c r="CJ83" s="17" t="s">
        <v>188</v>
      </c>
      <c r="CK83" s="17" t="s">
        <v>188</v>
      </c>
      <c r="CL83" s="17" t="s">
        <v>188</v>
      </c>
      <c r="CM83" s="17" t="s">
        <v>188</v>
      </c>
      <c r="CN83" s="17" t="s">
        <v>188</v>
      </c>
      <c r="CO83" s="17" t="s">
        <v>188</v>
      </c>
      <c r="CP83" s="8" t="s">
        <v>188</v>
      </c>
      <c r="CQ83" s="17" t="s">
        <v>188</v>
      </c>
      <c r="CR83" s="17" t="s">
        <v>188</v>
      </c>
      <c r="CS83" s="17" t="s">
        <v>188</v>
      </c>
      <c r="CT83" s="8" t="s">
        <v>188</v>
      </c>
      <c r="CU83" s="17" t="s">
        <v>188</v>
      </c>
      <c r="CV83" s="17" t="s">
        <v>188</v>
      </c>
      <c r="CW83" s="17" t="s">
        <v>188</v>
      </c>
      <c r="CX83" s="17" t="s">
        <v>188</v>
      </c>
      <c r="CY83" s="17" t="s">
        <v>188</v>
      </c>
      <c r="CZ83" s="17" t="s">
        <v>188</v>
      </c>
      <c r="DA83" s="17" t="s">
        <v>188</v>
      </c>
      <c r="DB83" s="17" t="s">
        <v>188</v>
      </c>
      <c r="DC83" s="17" t="s">
        <v>188</v>
      </c>
      <c r="DD83" s="17" t="s">
        <v>188</v>
      </c>
      <c r="DE83" s="17" t="s">
        <v>188</v>
      </c>
      <c r="DF83" s="17" t="s">
        <v>188</v>
      </c>
      <c r="DG83" s="17" t="s">
        <v>188</v>
      </c>
      <c r="DH83" s="17" t="s">
        <v>188</v>
      </c>
      <c r="DI83" s="17" t="s">
        <v>188</v>
      </c>
      <c r="DJ83" s="17" t="s">
        <v>188</v>
      </c>
      <c r="DK83" s="17" t="s">
        <v>188</v>
      </c>
      <c r="DL83" s="8" t="s">
        <v>188</v>
      </c>
      <c r="DM83" s="17" t="s">
        <v>188</v>
      </c>
      <c r="DN83" s="17" t="s">
        <v>188</v>
      </c>
      <c r="DO83" s="17" t="s">
        <v>188</v>
      </c>
      <c r="DP83" s="8" t="s">
        <v>188</v>
      </c>
      <c r="DQ83" s="17" t="s">
        <v>188</v>
      </c>
      <c r="DR83" s="17" t="s">
        <v>188</v>
      </c>
      <c r="DS83" s="17" t="s">
        <v>188</v>
      </c>
      <c r="DT83" s="17" t="s">
        <v>188</v>
      </c>
      <c r="DU83" s="17" t="s">
        <v>188</v>
      </c>
      <c r="DV83" s="17" t="s">
        <v>188</v>
      </c>
      <c r="DW83" s="17" t="s">
        <v>188</v>
      </c>
      <c r="DX83" s="17" t="s">
        <v>188</v>
      </c>
      <c r="DY83" s="17" t="s">
        <v>188</v>
      </c>
      <c r="DZ83" s="17" t="s">
        <v>188</v>
      </c>
      <c r="EA83" s="17" t="s">
        <v>188</v>
      </c>
      <c r="EB83" s="17" t="s">
        <v>188</v>
      </c>
      <c r="EC83" s="17" t="s">
        <v>188</v>
      </c>
      <c r="ED83" s="17" t="s">
        <v>188</v>
      </c>
      <c r="EE83" s="17" t="s">
        <v>188</v>
      </c>
      <c r="EF83" s="17" t="s">
        <v>188</v>
      </c>
      <c r="EG83" s="17" t="s">
        <v>188</v>
      </c>
      <c r="EH83" s="8" t="s">
        <v>188</v>
      </c>
      <c r="EI83" s="17" t="s">
        <v>188</v>
      </c>
      <c r="EJ83" s="17" t="s">
        <v>188</v>
      </c>
      <c r="EK83" s="17" t="s">
        <v>188</v>
      </c>
      <c r="EL83" s="8" t="s">
        <v>188</v>
      </c>
      <c r="EM83" s="17" t="s">
        <v>188</v>
      </c>
      <c r="EN83" s="17" t="s">
        <v>188</v>
      </c>
      <c r="EO83" s="17" t="s">
        <v>188</v>
      </c>
      <c r="EP83" s="17" t="s">
        <v>188</v>
      </c>
      <c r="EQ83" s="17" t="s">
        <v>188</v>
      </c>
      <c r="ER83" s="17" t="s">
        <v>188</v>
      </c>
      <c r="ES83" s="17" t="s">
        <v>188</v>
      </c>
      <c r="ET83" s="17" t="s">
        <v>188</v>
      </c>
      <c r="EU83" s="17" t="s">
        <v>188</v>
      </c>
      <c r="EV83" s="17" t="s">
        <v>188</v>
      </c>
      <c r="EW83" s="17" t="s">
        <v>188</v>
      </c>
      <c r="EX83" s="17" t="s">
        <v>188</v>
      </c>
      <c r="EY83" s="17" t="s">
        <v>188</v>
      </c>
      <c r="EZ83" s="17" t="s">
        <v>188</v>
      </c>
      <c r="FA83" s="17" t="s">
        <v>188</v>
      </c>
      <c r="FB83" s="47" t="s">
        <v>188</v>
      </c>
    </row>
    <row r="84" spans="1:158" ht="47.25" x14ac:dyDescent="0.25">
      <c r="A84" s="36" t="s">
        <v>279</v>
      </c>
      <c r="B84" s="39" t="s">
        <v>280</v>
      </c>
      <c r="C84" s="39" t="s">
        <v>187</v>
      </c>
      <c r="D84" s="17" t="s">
        <v>188</v>
      </c>
      <c r="E84" s="17" t="s">
        <v>188</v>
      </c>
      <c r="F84" s="17" t="s">
        <v>188</v>
      </c>
      <c r="G84" s="17" t="s">
        <v>188</v>
      </c>
      <c r="H84" s="17" t="s">
        <v>188</v>
      </c>
      <c r="I84" s="17" t="s">
        <v>188</v>
      </c>
      <c r="J84" s="17" t="s">
        <v>188</v>
      </c>
      <c r="K84" s="17" t="s">
        <v>188</v>
      </c>
      <c r="L84" s="17" t="s">
        <v>188</v>
      </c>
      <c r="M84" s="17" t="s">
        <v>188</v>
      </c>
      <c r="N84" s="17" t="s">
        <v>188</v>
      </c>
      <c r="O84" s="17" t="s">
        <v>188</v>
      </c>
      <c r="P84" s="17" t="s">
        <v>188</v>
      </c>
      <c r="Q84" s="17" t="s">
        <v>188</v>
      </c>
      <c r="R84" s="17" t="s">
        <v>188</v>
      </c>
      <c r="S84" s="17" t="s">
        <v>188</v>
      </c>
      <c r="T84" s="17" t="s">
        <v>188</v>
      </c>
      <c r="U84" s="17" t="s">
        <v>188</v>
      </c>
      <c r="V84" s="17" t="s">
        <v>188</v>
      </c>
      <c r="W84" s="17" t="s">
        <v>188</v>
      </c>
      <c r="X84" s="17" t="s">
        <v>188</v>
      </c>
      <c r="Y84" s="17" t="s">
        <v>188</v>
      </c>
      <c r="Z84" s="17" t="s">
        <v>188</v>
      </c>
      <c r="AA84" s="17" t="s">
        <v>188</v>
      </c>
      <c r="AB84" s="8" t="s">
        <v>188</v>
      </c>
      <c r="AC84" s="17" t="s">
        <v>188</v>
      </c>
      <c r="AD84" s="17" t="s">
        <v>188</v>
      </c>
      <c r="AE84" s="17" t="s">
        <v>188</v>
      </c>
      <c r="AF84" s="8" t="s">
        <v>188</v>
      </c>
      <c r="AG84" s="17" t="s">
        <v>188</v>
      </c>
      <c r="AH84" s="17" t="s">
        <v>188</v>
      </c>
      <c r="AI84" s="17" t="s">
        <v>188</v>
      </c>
      <c r="AJ84" s="17" t="s">
        <v>188</v>
      </c>
      <c r="AK84" s="17" t="s">
        <v>188</v>
      </c>
      <c r="AL84" s="17" t="s">
        <v>188</v>
      </c>
      <c r="AM84" s="17" t="s">
        <v>188</v>
      </c>
      <c r="AN84" s="17" t="s">
        <v>188</v>
      </c>
      <c r="AO84" s="17" t="s">
        <v>188</v>
      </c>
      <c r="AP84" s="17" t="s">
        <v>188</v>
      </c>
      <c r="AQ84" s="17" t="s">
        <v>188</v>
      </c>
      <c r="AR84" s="17" t="s">
        <v>188</v>
      </c>
      <c r="AS84" s="17" t="s">
        <v>188</v>
      </c>
      <c r="AT84" s="17" t="s">
        <v>188</v>
      </c>
      <c r="AU84" s="17" t="s">
        <v>188</v>
      </c>
      <c r="AV84" s="17" t="s">
        <v>188</v>
      </c>
      <c r="AW84" s="17" t="s">
        <v>188</v>
      </c>
      <c r="AX84" s="8" t="s">
        <v>188</v>
      </c>
      <c r="AY84" s="17" t="s">
        <v>188</v>
      </c>
      <c r="AZ84" s="17" t="s">
        <v>188</v>
      </c>
      <c r="BA84" s="17" t="s">
        <v>188</v>
      </c>
      <c r="BB84" s="8" t="s">
        <v>188</v>
      </c>
      <c r="BC84" s="17" t="s">
        <v>188</v>
      </c>
      <c r="BD84" s="17" t="s">
        <v>188</v>
      </c>
      <c r="BE84" s="17" t="s">
        <v>188</v>
      </c>
      <c r="BF84" s="17" t="s">
        <v>188</v>
      </c>
      <c r="BG84" s="17" t="s">
        <v>188</v>
      </c>
      <c r="BH84" s="17" t="s">
        <v>188</v>
      </c>
      <c r="BI84" s="17" t="s">
        <v>188</v>
      </c>
      <c r="BJ84" s="17" t="s">
        <v>188</v>
      </c>
      <c r="BK84" s="17" t="s">
        <v>188</v>
      </c>
      <c r="BL84" s="17" t="s">
        <v>188</v>
      </c>
      <c r="BM84" s="17" t="s">
        <v>188</v>
      </c>
      <c r="BN84" s="17" t="s">
        <v>188</v>
      </c>
      <c r="BO84" s="17" t="s">
        <v>188</v>
      </c>
      <c r="BP84" s="17" t="s">
        <v>188</v>
      </c>
      <c r="BQ84" s="17" t="s">
        <v>188</v>
      </c>
      <c r="BR84" s="17" t="s">
        <v>188</v>
      </c>
      <c r="BS84" s="17" t="s">
        <v>188</v>
      </c>
      <c r="BT84" s="8" t="s">
        <v>188</v>
      </c>
      <c r="BU84" s="17" t="s">
        <v>188</v>
      </c>
      <c r="BV84" s="17" t="s">
        <v>188</v>
      </c>
      <c r="BW84" s="17" t="s">
        <v>188</v>
      </c>
      <c r="BX84" s="8" t="s">
        <v>188</v>
      </c>
      <c r="BY84" s="17" t="s">
        <v>188</v>
      </c>
      <c r="BZ84" s="17" t="s">
        <v>188</v>
      </c>
      <c r="CA84" s="17" t="s">
        <v>188</v>
      </c>
      <c r="CB84" s="17" t="s">
        <v>188</v>
      </c>
      <c r="CC84" s="17" t="s">
        <v>188</v>
      </c>
      <c r="CD84" s="17" t="s">
        <v>188</v>
      </c>
      <c r="CE84" s="17" t="s">
        <v>188</v>
      </c>
      <c r="CF84" s="17" t="s">
        <v>188</v>
      </c>
      <c r="CG84" s="17" t="s">
        <v>188</v>
      </c>
      <c r="CH84" s="17" t="s">
        <v>188</v>
      </c>
      <c r="CI84" s="17" t="s">
        <v>188</v>
      </c>
      <c r="CJ84" s="17" t="s">
        <v>188</v>
      </c>
      <c r="CK84" s="17" t="s">
        <v>188</v>
      </c>
      <c r="CL84" s="17" t="s">
        <v>188</v>
      </c>
      <c r="CM84" s="17" t="s">
        <v>188</v>
      </c>
      <c r="CN84" s="17" t="s">
        <v>188</v>
      </c>
      <c r="CO84" s="17" t="s">
        <v>188</v>
      </c>
      <c r="CP84" s="8" t="s">
        <v>188</v>
      </c>
      <c r="CQ84" s="17" t="s">
        <v>188</v>
      </c>
      <c r="CR84" s="17" t="s">
        <v>188</v>
      </c>
      <c r="CS84" s="17" t="s">
        <v>188</v>
      </c>
      <c r="CT84" s="8" t="s">
        <v>188</v>
      </c>
      <c r="CU84" s="17" t="s">
        <v>188</v>
      </c>
      <c r="CV84" s="17" t="s">
        <v>188</v>
      </c>
      <c r="CW84" s="17" t="s">
        <v>188</v>
      </c>
      <c r="CX84" s="17" t="s">
        <v>188</v>
      </c>
      <c r="CY84" s="17" t="s">
        <v>188</v>
      </c>
      <c r="CZ84" s="17" t="s">
        <v>188</v>
      </c>
      <c r="DA84" s="17" t="s">
        <v>188</v>
      </c>
      <c r="DB84" s="17" t="s">
        <v>188</v>
      </c>
      <c r="DC84" s="17" t="s">
        <v>188</v>
      </c>
      <c r="DD84" s="17" t="s">
        <v>188</v>
      </c>
      <c r="DE84" s="17" t="s">
        <v>188</v>
      </c>
      <c r="DF84" s="17" t="s">
        <v>188</v>
      </c>
      <c r="DG84" s="17" t="s">
        <v>188</v>
      </c>
      <c r="DH84" s="17" t="s">
        <v>188</v>
      </c>
      <c r="DI84" s="17" t="s">
        <v>188</v>
      </c>
      <c r="DJ84" s="17" t="s">
        <v>188</v>
      </c>
      <c r="DK84" s="17" t="s">
        <v>188</v>
      </c>
      <c r="DL84" s="8" t="s">
        <v>188</v>
      </c>
      <c r="DM84" s="17" t="s">
        <v>188</v>
      </c>
      <c r="DN84" s="17" t="s">
        <v>188</v>
      </c>
      <c r="DO84" s="17" t="s">
        <v>188</v>
      </c>
      <c r="DP84" s="8" t="s">
        <v>188</v>
      </c>
      <c r="DQ84" s="17" t="s">
        <v>188</v>
      </c>
      <c r="DR84" s="17" t="s">
        <v>188</v>
      </c>
      <c r="DS84" s="17" t="s">
        <v>188</v>
      </c>
      <c r="DT84" s="17" t="s">
        <v>188</v>
      </c>
      <c r="DU84" s="17" t="s">
        <v>188</v>
      </c>
      <c r="DV84" s="17" t="s">
        <v>188</v>
      </c>
      <c r="DW84" s="17" t="s">
        <v>188</v>
      </c>
      <c r="DX84" s="17" t="s">
        <v>188</v>
      </c>
      <c r="DY84" s="17" t="s">
        <v>188</v>
      </c>
      <c r="DZ84" s="17" t="s">
        <v>188</v>
      </c>
      <c r="EA84" s="17" t="s">
        <v>188</v>
      </c>
      <c r="EB84" s="17" t="s">
        <v>188</v>
      </c>
      <c r="EC84" s="17" t="s">
        <v>188</v>
      </c>
      <c r="ED84" s="17" t="s">
        <v>188</v>
      </c>
      <c r="EE84" s="17" t="s">
        <v>188</v>
      </c>
      <c r="EF84" s="17" t="s">
        <v>188</v>
      </c>
      <c r="EG84" s="17" t="s">
        <v>188</v>
      </c>
      <c r="EH84" s="8" t="s">
        <v>188</v>
      </c>
      <c r="EI84" s="17" t="s">
        <v>188</v>
      </c>
      <c r="EJ84" s="17" t="s">
        <v>188</v>
      </c>
      <c r="EK84" s="17" t="s">
        <v>188</v>
      </c>
      <c r="EL84" s="8" t="s">
        <v>188</v>
      </c>
      <c r="EM84" s="17" t="s">
        <v>188</v>
      </c>
      <c r="EN84" s="17" t="s">
        <v>188</v>
      </c>
      <c r="EO84" s="17" t="s">
        <v>188</v>
      </c>
      <c r="EP84" s="17" t="s">
        <v>188</v>
      </c>
      <c r="EQ84" s="17" t="s">
        <v>188</v>
      </c>
      <c r="ER84" s="17" t="s">
        <v>188</v>
      </c>
      <c r="ES84" s="17" t="s">
        <v>188</v>
      </c>
      <c r="ET84" s="17" t="s">
        <v>188</v>
      </c>
      <c r="EU84" s="17" t="s">
        <v>188</v>
      </c>
      <c r="EV84" s="17" t="s">
        <v>188</v>
      </c>
      <c r="EW84" s="17" t="s">
        <v>188</v>
      </c>
      <c r="EX84" s="17" t="s">
        <v>188</v>
      </c>
      <c r="EY84" s="17" t="s">
        <v>188</v>
      </c>
      <c r="EZ84" s="17" t="s">
        <v>188</v>
      </c>
      <c r="FA84" s="17" t="s">
        <v>188</v>
      </c>
      <c r="FB84" s="56" t="s">
        <v>188</v>
      </c>
    </row>
    <row r="85" spans="1:158" ht="47.25" x14ac:dyDescent="0.25">
      <c r="A85" s="36" t="s">
        <v>281</v>
      </c>
      <c r="B85" s="39" t="s">
        <v>282</v>
      </c>
      <c r="C85" s="42" t="s">
        <v>187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8">
        <v>0</v>
      </c>
      <c r="AC85" s="17">
        <v>0</v>
      </c>
      <c r="AD85" s="17">
        <v>0</v>
      </c>
      <c r="AE85" s="17">
        <v>0</v>
      </c>
      <c r="AF85" s="8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8">
        <v>0</v>
      </c>
      <c r="AY85" s="17">
        <v>0</v>
      </c>
      <c r="AZ85" s="17">
        <v>0</v>
      </c>
      <c r="BA85" s="17">
        <v>0</v>
      </c>
      <c r="BB85" s="8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8">
        <v>0</v>
      </c>
      <c r="BU85" s="17">
        <v>0</v>
      </c>
      <c r="BV85" s="17">
        <v>0</v>
      </c>
      <c r="BW85" s="17">
        <v>0</v>
      </c>
      <c r="BX85" s="8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8">
        <v>0</v>
      </c>
      <c r="CQ85" s="17">
        <v>0</v>
      </c>
      <c r="CR85" s="17">
        <v>0</v>
      </c>
      <c r="CS85" s="17">
        <v>0</v>
      </c>
      <c r="CT85" s="8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8">
        <v>0</v>
      </c>
      <c r="DM85" s="17">
        <v>0</v>
      </c>
      <c r="DN85" s="17">
        <v>0</v>
      </c>
      <c r="DO85" s="17">
        <v>0</v>
      </c>
      <c r="DP85" s="8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8">
        <v>0</v>
      </c>
      <c r="EI85" s="17">
        <v>0</v>
      </c>
      <c r="EJ85" s="17">
        <v>0</v>
      </c>
      <c r="EK85" s="17">
        <v>0</v>
      </c>
      <c r="EL85" s="8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47" t="s">
        <v>188</v>
      </c>
    </row>
    <row r="86" spans="1:158" ht="31.5" x14ac:dyDescent="0.25">
      <c r="A86" s="36" t="s">
        <v>283</v>
      </c>
      <c r="B86" s="39" t="s">
        <v>284</v>
      </c>
      <c r="C86" s="42" t="s">
        <v>187</v>
      </c>
      <c r="D86" s="17">
        <f t="shared" ref="D86:AI86" si="135">SUM(D87)</f>
        <v>0</v>
      </c>
      <c r="E86" s="17">
        <f t="shared" si="135"/>
        <v>0</v>
      </c>
      <c r="F86" s="17">
        <f t="shared" si="135"/>
        <v>0</v>
      </c>
      <c r="G86" s="17">
        <f t="shared" si="135"/>
        <v>0</v>
      </c>
      <c r="H86" s="17">
        <f t="shared" si="135"/>
        <v>0</v>
      </c>
      <c r="I86" s="17">
        <f t="shared" si="135"/>
        <v>0</v>
      </c>
      <c r="J86" s="17">
        <f t="shared" si="135"/>
        <v>0</v>
      </c>
      <c r="K86" s="17">
        <f t="shared" si="135"/>
        <v>0</v>
      </c>
      <c r="L86" s="17">
        <f t="shared" si="135"/>
        <v>0</v>
      </c>
      <c r="M86" s="17">
        <f t="shared" si="135"/>
        <v>0</v>
      </c>
      <c r="N86" s="17">
        <f t="shared" si="135"/>
        <v>0</v>
      </c>
      <c r="O86" s="17">
        <f t="shared" si="135"/>
        <v>0</v>
      </c>
      <c r="P86" s="17">
        <f t="shared" si="135"/>
        <v>0</v>
      </c>
      <c r="Q86" s="17">
        <f t="shared" si="135"/>
        <v>0</v>
      </c>
      <c r="R86" s="17">
        <f t="shared" si="135"/>
        <v>0</v>
      </c>
      <c r="S86" s="17">
        <f t="shared" si="135"/>
        <v>0</v>
      </c>
      <c r="T86" s="17">
        <f t="shared" si="135"/>
        <v>0</v>
      </c>
      <c r="U86" s="17">
        <f t="shared" si="135"/>
        <v>0</v>
      </c>
      <c r="V86" s="17">
        <f t="shared" si="135"/>
        <v>0</v>
      </c>
      <c r="W86" s="17">
        <f t="shared" si="135"/>
        <v>0</v>
      </c>
      <c r="X86" s="17">
        <f t="shared" si="135"/>
        <v>0</v>
      </c>
      <c r="Y86" s="17">
        <f t="shared" si="135"/>
        <v>0</v>
      </c>
      <c r="Z86" s="17">
        <f t="shared" si="135"/>
        <v>0</v>
      </c>
      <c r="AA86" s="17">
        <f t="shared" si="135"/>
        <v>0</v>
      </c>
      <c r="AB86" s="8">
        <f t="shared" si="135"/>
        <v>0</v>
      </c>
      <c r="AC86" s="17">
        <f t="shared" si="135"/>
        <v>0</v>
      </c>
      <c r="AD86" s="17">
        <f t="shared" si="135"/>
        <v>0</v>
      </c>
      <c r="AE86" s="17">
        <f t="shared" si="135"/>
        <v>0</v>
      </c>
      <c r="AF86" s="8">
        <f t="shared" si="135"/>
        <v>0</v>
      </c>
      <c r="AG86" s="17">
        <f t="shared" si="135"/>
        <v>0</v>
      </c>
      <c r="AH86" s="17">
        <f t="shared" si="135"/>
        <v>0</v>
      </c>
      <c r="AI86" s="17">
        <f t="shared" si="135"/>
        <v>0</v>
      </c>
      <c r="AJ86" s="17">
        <f t="shared" ref="AJ86:BO86" si="136">SUM(AJ87)</f>
        <v>0</v>
      </c>
      <c r="AK86" s="17">
        <f t="shared" si="136"/>
        <v>0</v>
      </c>
      <c r="AL86" s="17">
        <f t="shared" si="136"/>
        <v>0</v>
      </c>
      <c r="AM86" s="17">
        <f t="shared" si="136"/>
        <v>0</v>
      </c>
      <c r="AN86" s="17">
        <f t="shared" si="136"/>
        <v>0</v>
      </c>
      <c r="AO86" s="17">
        <f t="shared" si="136"/>
        <v>0</v>
      </c>
      <c r="AP86" s="17">
        <f t="shared" si="136"/>
        <v>0</v>
      </c>
      <c r="AQ86" s="17">
        <f t="shared" si="136"/>
        <v>0</v>
      </c>
      <c r="AR86" s="17">
        <f t="shared" si="136"/>
        <v>0</v>
      </c>
      <c r="AS86" s="17">
        <f t="shared" si="136"/>
        <v>0</v>
      </c>
      <c r="AT86" s="17">
        <f t="shared" si="136"/>
        <v>0</v>
      </c>
      <c r="AU86" s="17">
        <f t="shared" si="136"/>
        <v>0</v>
      </c>
      <c r="AV86" s="17">
        <f t="shared" si="136"/>
        <v>0</v>
      </c>
      <c r="AW86" s="17">
        <f t="shared" si="136"/>
        <v>0</v>
      </c>
      <c r="AX86" s="8">
        <f t="shared" si="136"/>
        <v>0</v>
      </c>
      <c r="AY86" s="17">
        <f t="shared" si="136"/>
        <v>0</v>
      </c>
      <c r="AZ86" s="17">
        <f t="shared" si="136"/>
        <v>0</v>
      </c>
      <c r="BA86" s="17">
        <f t="shared" si="136"/>
        <v>0</v>
      </c>
      <c r="BB86" s="8">
        <f t="shared" si="136"/>
        <v>0</v>
      </c>
      <c r="BC86" s="17">
        <f t="shared" si="136"/>
        <v>0</v>
      </c>
      <c r="BD86" s="17">
        <f t="shared" si="136"/>
        <v>0</v>
      </c>
      <c r="BE86" s="17">
        <f t="shared" si="136"/>
        <v>0</v>
      </c>
      <c r="BF86" s="17">
        <f t="shared" si="136"/>
        <v>0</v>
      </c>
      <c r="BG86" s="17">
        <f t="shared" si="136"/>
        <v>0</v>
      </c>
      <c r="BH86" s="17">
        <f t="shared" si="136"/>
        <v>0</v>
      </c>
      <c r="BI86" s="17">
        <f t="shared" si="136"/>
        <v>0</v>
      </c>
      <c r="BJ86" s="17">
        <f t="shared" si="136"/>
        <v>0</v>
      </c>
      <c r="BK86" s="17">
        <f t="shared" si="136"/>
        <v>0</v>
      </c>
      <c r="BL86" s="17">
        <f t="shared" si="136"/>
        <v>0</v>
      </c>
      <c r="BM86" s="17">
        <f t="shared" si="136"/>
        <v>0</v>
      </c>
      <c r="BN86" s="17">
        <f t="shared" si="136"/>
        <v>0</v>
      </c>
      <c r="BO86" s="17">
        <f t="shared" si="136"/>
        <v>0</v>
      </c>
      <c r="BP86" s="17">
        <f t="shared" ref="BP86:CU86" si="137">SUM(BP87)</f>
        <v>0</v>
      </c>
      <c r="BQ86" s="17">
        <f t="shared" si="137"/>
        <v>0</v>
      </c>
      <c r="BR86" s="17">
        <f t="shared" si="137"/>
        <v>0</v>
      </c>
      <c r="BS86" s="17">
        <f t="shared" si="137"/>
        <v>0</v>
      </c>
      <c r="BT86" s="8">
        <f t="shared" si="137"/>
        <v>0</v>
      </c>
      <c r="BU86" s="17">
        <f t="shared" si="137"/>
        <v>0</v>
      </c>
      <c r="BV86" s="17">
        <f t="shared" si="137"/>
        <v>0</v>
      </c>
      <c r="BW86" s="17">
        <f t="shared" si="137"/>
        <v>0</v>
      </c>
      <c r="BX86" s="8">
        <f t="shared" si="137"/>
        <v>0</v>
      </c>
      <c r="BY86" s="17">
        <f t="shared" si="137"/>
        <v>0</v>
      </c>
      <c r="BZ86" s="17">
        <f t="shared" si="137"/>
        <v>0</v>
      </c>
      <c r="CA86" s="17">
        <f t="shared" si="137"/>
        <v>0</v>
      </c>
      <c r="CB86" s="17">
        <f t="shared" si="137"/>
        <v>0</v>
      </c>
      <c r="CC86" s="17">
        <f t="shared" si="137"/>
        <v>0</v>
      </c>
      <c r="CD86" s="17">
        <f t="shared" si="137"/>
        <v>0</v>
      </c>
      <c r="CE86" s="17">
        <f t="shared" si="137"/>
        <v>0</v>
      </c>
      <c r="CF86" s="17">
        <f t="shared" si="137"/>
        <v>0</v>
      </c>
      <c r="CG86" s="17">
        <f t="shared" si="137"/>
        <v>0</v>
      </c>
      <c r="CH86" s="17">
        <f t="shared" si="137"/>
        <v>0</v>
      </c>
      <c r="CI86" s="17">
        <f t="shared" si="137"/>
        <v>0</v>
      </c>
      <c r="CJ86" s="17">
        <f t="shared" si="137"/>
        <v>0</v>
      </c>
      <c r="CK86" s="17">
        <f t="shared" si="137"/>
        <v>0</v>
      </c>
      <c r="CL86" s="17">
        <f t="shared" si="137"/>
        <v>0</v>
      </c>
      <c r="CM86" s="17">
        <f t="shared" si="137"/>
        <v>0</v>
      </c>
      <c r="CN86" s="17">
        <f t="shared" si="137"/>
        <v>0</v>
      </c>
      <c r="CO86" s="17">
        <f t="shared" si="137"/>
        <v>0</v>
      </c>
      <c r="CP86" s="8">
        <f t="shared" si="137"/>
        <v>0</v>
      </c>
      <c r="CQ86" s="17">
        <f t="shared" si="137"/>
        <v>0</v>
      </c>
      <c r="CR86" s="17">
        <f t="shared" si="137"/>
        <v>0</v>
      </c>
      <c r="CS86" s="17">
        <f t="shared" si="137"/>
        <v>0</v>
      </c>
      <c r="CT86" s="8">
        <f t="shared" si="137"/>
        <v>0</v>
      </c>
      <c r="CU86" s="17">
        <f t="shared" si="137"/>
        <v>0</v>
      </c>
      <c r="CV86" s="17">
        <f t="shared" ref="CV86:EA86" si="138">SUM(CV87)</f>
        <v>0</v>
      </c>
      <c r="CW86" s="17">
        <f t="shared" si="138"/>
        <v>0</v>
      </c>
      <c r="CX86" s="17">
        <f t="shared" si="138"/>
        <v>0</v>
      </c>
      <c r="CY86" s="17">
        <f t="shared" si="138"/>
        <v>0</v>
      </c>
      <c r="CZ86" s="17">
        <f t="shared" si="138"/>
        <v>0</v>
      </c>
      <c r="DA86" s="17">
        <f t="shared" si="138"/>
        <v>0</v>
      </c>
      <c r="DB86" s="17">
        <f t="shared" si="138"/>
        <v>0</v>
      </c>
      <c r="DC86" s="17">
        <f t="shared" si="138"/>
        <v>0</v>
      </c>
      <c r="DD86" s="17">
        <f t="shared" si="138"/>
        <v>0</v>
      </c>
      <c r="DE86" s="17">
        <f t="shared" si="138"/>
        <v>0</v>
      </c>
      <c r="DF86" s="17">
        <f t="shared" si="138"/>
        <v>0</v>
      </c>
      <c r="DG86" s="17">
        <f t="shared" si="138"/>
        <v>0</v>
      </c>
      <c r="DH86" s="17">
        <f t="shared" si="138"/>
        <v>0</v>
      </c>
      <c r="DI86" s="17">
        <f t="shared" si="138"/>
        <v>0</v>
      </c>
      <c r="DJ86" s="17">
        <f t="shared" si="138"/>
        <v>0</v>
      </c>
      <c r="DK86" s="17">
        <f t="shared" si="138"/>
        <v>0</v>
      </c>
      <c r="DL86" s="8">
        <f t="shared" si="138"/>
        <v>0</v>
      </c>
      <c r="DM86" s="17">
        <f t="shared" si="138"/>
        <v>0</v>
      </c>
      <c r="DN86" s="17">
        <f t="shared" si="138"/>
        <v>0</v>
      </c>
      <c r="DO86" s="17">
        <f t="shared" si="138"/>
        <v>0</v>
      </c>
      <c r="DP86" s="8">
        <f t="shared" si="138"/>
        <v>0</v>
      </c>
      <c r="DQ86" s="17">
        <f t="shared" si="138"/>
        <v>0</v>
      </c>
      <c r="DR86" s="17">
        <f t="shared" si="138"/>
        <v>0</v>
      </c>
      <c r="DS86" s="17">
        <f t="shared" si="138"/>
        <v>0</v>
      </c>
      <c r="DT86" s="17">
        <f t="shared" si="138"/>
        <v>0</v>
      </c>
      <c r="DU86" s="17">
        <f t="shared" si="138"/>
        <v>0</v>
      </c>
      <c r="DV86" s="17">
        <f t="shared" si="138"/>
        <v>0</v>
      </c>
      <c r="DW86" s="17">
        <f t="shared" si="138"/>
        <v>0</v>
      </c>
      <c r="DX86" s="17">
        <f t="shared" si="138"/>
        <v>0</v>
      </c>
      <c r="DY86" s="17">
        <f t="shared" si="138"/>
        <v>0</v>
      </c>
      <c r="DZ86" s="17">
        <f t="shared" si="138"/>
        <v>0</v>
      </c>
      <c r="EA86" s="17">
        <f t="shared" si="138"/>
        <v>0</v>
      </c>
      <c r="EB86" s="17">
        <f t="shared" ref="EB86:FA86" si="139">SUM(EB87)</f>
        <v>0</v>
      </c>
      <c r="EC86" s="17">
        <f t="shared" si="139"/>
        <v>0</v>
      </c>
      <c r="ED86" s="17">
        <f t="shared" si="139"/>
        <v>0</v>
      </c>
      <c r="EE86" s="17">
        <f t="shared" si="139"/>
        <v>0</v>
      </c>
      <c r="EF86" s="17">
        <f t="shared" si="139"/>
        <v>0</v>
      </c>
      <c r="EG86" s="17">
        <f t="shared" si="139"/>
        <v>0</v>
      </c>
      <c r="EH86" s="8">
        <f t="shared" si="139"/>
        <v>0</v>
      </c>
      <c r="EI86" s="17">
        <f t="shared" si="139"/>
        <v>0</v>
      </c>
      <c r="EJ86" s="17">
        <f t="shared" si="139"/>
        <v>0</v>
      </c>
      <c r="EK86" s="17">
        <f t="shared" si="139"/>
        <v>0</v>
      </c>
      <c r="EL86" s="8">
        <f t="shared" si="139"/>
        <v>0</v>
      </c>
      <c r="EM86" s="17">
        <f t="shared" si="139"/>
        <v>0</v>
      </c>
      <c r="EN86" s="17">
        <f t="shared" si="139"/>
        <v>0</v>
      </c>
      <c r="EO86" s="17">
        <f t="shared" si="139"/>
        <v>0</v>
      </c>
      <c r="EP86" s="17">
        <f t="shared" si="139"/>
        <v>0</v>
      </c>
      <c r="EQ86" s="17">
        <f t="shared" si="139"/>
        <v>0</v>
      </c>
      <c r="ER86" s="17">
        <f t="shared" si="139"/>
        <v>0</v>
      </c>
      <c r="ES86" s="17">
        <f t="shared" si="139"/>
        <v>0</v>
      </c>
      <c r="ET86" s="17">
        <f t="shared" si="139"/>
        <v>0</v>
      </c>
      <c r="EU86" s="17">
        <f t="shared" si="139"/>
        <v>0</v>
      </c>
      <c r="EV86" s="17">
        <f t="shared" si="139"/>
        <v>0</v>
      </c>
      <c r="EW86" s="17">
        <f t="shared" si="139"/>
        <v>0</v>
      </c>
      <c r="EX86" s="17">
        <f t="shared" si="139"/>
        <v>0</v>
      </c>
      <c r="EY86" s="17">
        <f t="shared" si="139"/>
        <v>0</v>
      </c>
      <c r="EZ86" s="17">
        <f t="shared" si="139"/>
        <v>0</v>
      </c>
      <c r="FA86" s="17">
        <f t="shared" si="139"/>
        <v>0</v>
      </c>
      <c r="FB86" s="47" t="s">
        <v>188</v>
      </c>
    </row>
    <row r="87" spans="1:158" x14ac:dyDescent="0.25">
      <c r="A87" s="48"/>
      <c r="B87" s="49"/>
      <c r="C87" s="5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9"/>
      <c r="AC87" s="11"/>
      <c r="AD87" s="11"/>
      <c r="AE87" s="11"/>
      <c r="AF87" s="9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9"/>
      <c r="AY87" s="11"/>
      <c r="AZ87" s="11"/>
      <c r="BA87" s="11"/>
      <c r="BB87" s="9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9"/>
      <c r="BU87" s="11"/>
      <c r="BV87" s="11"/>
      <c r="BW87" s="11"/>
      <c r="BX87" s="9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9"/>
      <c r="CQ87" s="11"/>
      <c r="CR87" s="11"/>
      <c r="CS87" s="11"/>
      <c r="CT87" s="9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9"/>
      <c r="DM87" s="11"/>
      <c r="DN87" s="11"/>
      <c r="DO87" s="11"/>
      <c r="DP87" s="9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9"/>
      <c r="EI87" s="11"/>
      <c r="EJ87" s="11"/>
      <c r="EK87" s="11"/>
      <c r="EL87" s="9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51"/>
    </row>
    <row r="88" spans="1:158" x14ac:dyDescent="0.25">
      <c r="F88" s="12"/>
      <c r="J88" s="12"/>
    </row>
    <row r="89" spans="1:158" x14ac:dyDescent="0.25">
      <c r="F89" s="12"/>
      <c r="J89" s="12"/>
    </row>
    <row r="90" spans="1:158" x14ac:dyDescent="0.25">
      <c r="F90" s="12"/>
      <c r="J90" s="12"/>
    </row>
    <row r="91" spans="1:158" x14ac:dyDescent="0.25">
      <c r="F91" s="12"/>
      <c r="J91" s="12"/>
    </row>
    <row r="92" spans="1:158" x14ac:dyDescent="0.25">
      <c r="F92" s="12"/>
      <c r="J92" s="12"/>
    </row>
    <row r="93" spans="1:158" x14ac:dyDescent="0.25">
      <c r="F93" s="12"/>
      <c r="J93" s="12"/>
    </row>
    <row r="94" spans="1:158" x14ac:dyDescent="0.25">
      <c r="F94" s="12"/>
      <c r="J94" s="12"/>
    </row>
    <row r="95" spans="1:158" x14ac:dyDescent="0.25">
      <c r="F95" s="12"/>
      <c r="J95" s="12"/>
    </row>
    <row r="96" spans="1:158" x14ac:dyDescent="0.25">
      <c r="F96" s="12"/>
      <c r="J96" s="12"/>
    </row>
    <row r="97" spans="6:10" x14ac:dyDescent="0.25">
      <c r="F97" s="12"/>
      <c r="J97" s="12"/>
    </row>
    <row r="98" spans="6:10" x14ac:dyDescent="0.25">
      <c r="F98" s="12"/>
      <c r="J98" s="12"/>
    </row>
    <row r="99" spans="6:10" x14ac:dyDescent="0.25">
      <c r="F99" s="12"/>
      <c r="J99" s="12"/>
    </row>
    <row r="100" spans="6:10" x14ac:dyDescent="0.25">
      <c r="F100" s="12"/>
      <c r="J100" s="12"/>
    </row>
    <row r="101" spans="6:10" x14ac:dyDescent="0.25">
      <c r="F101" s="12"/>
      <c r="J101" s="12"/>
    </row>
    <row r="102" spans="6:10" x14ac:dyDescent="0.25">
      <c r="F102" s="12"/>
      <c r="J102" s="12"/>
    </row>
    <row r="103" spans="6:10" x14ac:dyDescent="0.25">
      <c r="F103" s="12"/>
      <c r="J103" s="12"/>
    </row>
    <row r="104" spans="6:10" x14ac:dyDescent="0.25">
      <c r="F104" s="12"/>
      <c r="J104" s="12"/>
    </row>
    <row r="105" spans="6:10" x14ac:dyDescent="0.25">
      <c r="F105" s="12"/>
      <c r="J105" s="12"/>
    </row>
    <row r="106" spans="6:10" x14ac:dyDescent="0.25">
      <c r="F106" s="12"/>
      <c r="J106" s="12"/>
    </row>
    <row r="107" spans="6:10" x14ac:dyDescent="0.25">
      <c r="F107" s="12"/>
      <c r="J107" s="12"/>
    </row>
    <row r="108" spans="6:10" x14ac:dyDescent="0.25">
      <c r="F108" s="12"/>
      <c r="J108" s="12"/>
    </row>
    <row r="109" spans="6:10" x14ac:dyDescent="0.25">
      <c r="F109" s="12"/>
      <c r="J109" s="12"/>
    </row>
    <row r="110" spans="6:10" x14ac:dyDescent="0.25">
      <c r="F110" s="12"/>
      <c r="J110" s="12"/>
    </row>
    <row r="111" spans="6:10" x14ac:dyDescent="0.25">
      <c r="F111" s="12"/>
      <c r="J111" s="12"/>
    </row>
    <row r="112" spans="6:10" x14ac:dyDescent="0.25">
      <c r="F112" s="12"/>
      <c r="J112" s="12"/>
    </row>
    <row r="113" spans="6:10" x14ac:dyDescent="0.25">
      <c r="F113" s="12"/>
      <c r="J113" s="12"/>
    </row>
    <row r="114" spans="6:10" x14ac:dyDescent="0.25">
      <c r="F114" s="12"/>
      <c r="J114" s="12"/>
    </row>
    <row r="115" spans="6:10" x14ac:dyDescent="0.25">
      <c r="F115" s="12"/>
      <c r="J115" s="12"/>
    </row>
    <row r="116" spans="6:10" x14ac:dyDescent="0.25">
      <c r="F116" s="12"/>
      <c r="J116" s="12"/>
    </row>
    <row r="117" spans="6:10" x14ac:dyDescent="0.25">
      <c r="F117" s="12"/>
      <c r="J117" s="12"/>
    </row>
    <row r="118" spans="6:10" x14ac:dyDescent="0.25">
      <c r="F118" s="12"/>
      <c r="J118" s="12"/>
    </row>
    <row r="119" spans="6:10" x14ac:dyDescent="0.25">
      <c r="F119" s="12"/>
      <c r="J119" s="12"/>
    </row>
    <row r="120" spans="6:10" x14ac:dyDescent="0.25">
      <c r="F120" s="12"/>
      <c r="J120" s="12"/>
    </row>
    <row r="121" spans="6:10" x14ac:dyDescent="0.25">
      <c r="F121" s="12"/>
      <c r="J121" s="12"/>
    </row>
    <row r="122" spans="6:10" x14ac:dyDescent="0.25">
      <c r="F122" s="12"/>
      <c r="J122" s="12"/>
    </row>
    <row r="123" spans="6:10" x14ac:dyDescent="0.25">
      <c r="F123" s="12"/>
      <c r="J123" s="12"/>
    </row>
    <row r="124" spans="6:10" x14ac:dyDescent="0.25">
      <c r="F124" s="12"/>
      <c r="J124" s="12"/>
    </row>
    <row r="125" spans="6:10" x14ac:dyDescent="0.25">
      <c r="F125" s="12"/>
      <c r="J125" s="12"/>
    </row>
    <row r="126" spans="6:10" x14ac:dyDescent="0.25">
      <c r="F126" s="12"/>
      <c r="J126" s="12"/>
    </row>
    <row r="127" spans="6:10" x14ac:dyDescent="0.25">
      <c r="F127" s="12"/>
      <c r="J127" s="12"/>
    </row>
    <row r="128" spans="6:10" x14ac:dyDescent="0.25">
      <c r="F128" s="12"/>
      <c r="J128" s="12"/>
    </row>
    <row r="129" spans="6:10" x14ac:dyDescent="0.25">
      <c r="F129" s="12"/>
      <c r="J129" s="12"/>
    </row>
    <row r="130" spans="6:10" x14ac:dyDescent="0.25">
      <c r="F130" s="12"/>
      <c r="J130" s="12"/>
    </row>
    <row r="131" spans="6:10" x14ac:dyDescent="0.25">
      <c r="F131" s="12"/>
      <c r="J131" s="12"/>
    </row>
    <row r="132" spans="6:10" x14ac:dyDescent="0.25">
      <c r="F132" s="12"/>
      <c r="J132" s="12"/>
    </row>
    <row r="133" spans="6:10" x14ac:dyDescent="0.25">
      <c r="F133" s="12"/>
      <c r="J133" s="12"/>
    </row>
    <row r="134" spans="6:10" x14ac:dyDescent="0.25">
      <c r="F134" s="12"/>
      <c r="J134" s="12"/>
    </row>
    <row r="135" spans="6:10" x14ac:dyDescent="0.25">
      <c r="F135" s="12"/>
      <c r="J135" s="12"/>
    </row>
    <row r="136" spans="6:10" x14ac:dyDescent="0.25">
      <c r="F136" s="12"/>
      <c r="J136" s="12"/>
    </row>
    <row r="137" spans="6:10" x14ac:dyDescent="0.25">
      <c r="F137" s="12"/>
      <c r="J137" s="12"/>
    </row>
    <row r="138" spans="6:10" x14ac:dyDescent="0.25">
      <c r="F138" s="12"/>
      <c r="J138" s="12"/>
    </row>
    <row r="139" spans="6:10" x14ac:dyDescent="0.25">
      <c r="F139" s="12"/>
      <c r="J139" s="12"/>
    </row>
    <row r="140" spans="6:10" x14ac:dyDescent="0.25">
      <c r="F140" s="12"/>
      <c r="J140" s="12"/>
    </row>
    <row r="141" spans="6:10" x14ac:dyDescent="0.25">
      <c r="F141" s="12"/>
      <c r="J141" s="12"/>
    </row>
    <row r="142" spans="6:10" x14ac:dyDescent="0.25">
      <c r="F142" s="12"/>
      <c r="J142" s="12"/>
    </row>
    <row r="143" spans="6:10" x14ac:dyDescent="0.25">
      <c r="F143" s="12"/>
      <c r="J143" s="12"/>
    </row>
    <row r="144" spans="6:10" x14ac:dyDescent="0.25">
      <c r="F144" s="12"/>
      <c r="J144" s="12"/>
    </row>
    <row r="145" spans="6:10" x14ac:dyDescent="0.25">
      <c r="F145" s="12"/>
      <c r="J145" s="12"/>
    </row>
    <row r="146" spans="6:10" x14ac:dyDescent="0.25">
      <c r="F146" s="12"/>
      <c r="J146" s="12"/>
    </row>
    <row r="147" spans="6:10" x14ac:dyDescent="0.25">
      <c r="F147" s="12"/>
      <c r="J147" s="12"/>
    </row>
    <row r="148" spans="6:10" x14ac:dyDescent="0.25">
      <c r="F148" s="12"/>
      <c r="J148" s="12"/>
    </row>
    <row r="149" spans="6:10" x14ac:dyDescent="0.25">
      <c r="F149" s="12"/>
      <c r="J149" s="12"/>
    </row>
    <row r="150" spans="6:10" x14ac:dyDescent="0.25">
      <c r="F150" s="12"/>
      <c r="J150" s="12"/>
    </row>
    <row r="151" spans="6:10" x14ac:dyDescent="0.25">
      <c r="F151" s="12"/>
      <c r="J151" s="12"/>
    </row>
    <row r="152" spans="6:10" x14ac:dyDescent="0.25">
      <c r="F152" s="12"/>
      <c r="J152" s="12"/>
    </row>
    <row r="153" spans="6:10" x14ac:dyDescent="0.25">
      <c r="F153" s="12"/>
      <c r="J153" s="12"/>
    </row>
    <row r="154" spans="6:10" x14ac:dyDescent="0.25">
      <c r="F154" s="12"/>
      <c r="J154" s="12"/>
    </row>
    <row r="155" spans="6:10" x14ac:dyDescent="0.25">
      <c r="F155" s="12"/>
      <c r="J155" s="12"/>
    </row>
    <row r="156" spans="6:10" x14ac:dyDescent="0.25">
      <c r="F156" s="12"/>
      <c r="J156" s="12"/>
    </row>
    <row r="157" spans="6:10" x14ac:dyDescent="0.25">
      <c r="F157" s="12"/>
      <c r="J157" s="12"/>
    </row>
    <row r="158" spans="6:10" x14ac:dyDescent="0.25">
      <c r="F158" s="12"/>
      <c r="J158" s="12"/>
    </row>
    <row r="159" spans="6:10" x14ac:dyDescent="0.25">
      <c r="F159" s="12"/>
      <c r="J159" s="12"/>
    </row>
    <row r="160" spans="6:10" x14ac:dyDescent="0.25">
      <c r="F160" s="12"/>
      <c r="J160" s="12"/>
    </row>
    <row r="161" spans="6:10" x14ac:dyDescent="0.25">
      <c r="F161" s="12"/>
      <c r="J161" s="12"/>
    </row>
    <row r="162" spans="6:10" x14ac:dyDescent="0.25">
      <c r="F162" s="12"/>
      <c r="J162" s="12"/>
    </row>
    <row r="163" spans="6:10" x14ac:dyDescent="0.25">
      <c r="F163" s="12"/>
      <c r="J163" s="12"/>
    </row>
    <row r="164" spans="6:10" x14ac:dyDescent="0.25">
      <c r="F164" s="12"/>
      <c r="J164" s="12"/>
    </row>
    <row r="165" spans="6:10" x14ac:dyDescent="0.25">
      <c r="F165" s="12"/>
      <c r="J165" s="12"/>
    </row>
    <row r="166" spans="6:10" x14ac:dyDescent="0.25">
      <c r="F166" s="12"/>
      <c r="J166" s="12"/>
    </row>
    <row r="167" spans="6:10" x14ac:dyDescent="0.25">
      <c r="F167" s="12"/>
      <c r="J167" s="12"/>
    </row>
    <row r="168" spans="6:10" x14ac:dyDescent="0.25">
      <c r="F168" s="12"/>
      <c r="J168" s="12"/>
    </row>
    <row r="169" spans="6:10" x14ac:dyDescent="0.25">
      <c r="F169" s="12"/>
      <c r="J169" s="12"/>
    </row>
    <row r="170" spans="6:10" x14ac:dyDescent="0.25">
      <c r="F170" s="12"/>
      <c r="J170" s="12"/>
    </row>
    <row r="171" spans="6:10" x14ac:dyDescent="0.25">
      <c r="F171" s="12"/>
      <c r="J171" s="12"/>
    </row>
    <row r="172" spans="6:10" x14ac:dyDescent="0.25">
      <c r="F172" s="12"/>
      <c r="J172" s="12"/>
    </row>
    <row r="173" spans="6:10" x14ac:dyDescent="0.25">
      <c r="F173" s="12"/>
      <c r="J173" s="12"/>
    </row>
    <row r="174" spans="6:10" x14ac:dyDescent="0.25">
      <c r="F174" s="12"/>
      <c r="J174" s="12"/>
    </row>
    <row r="175" spans="6:10" x14ac:dyDescent="0.25">
      <c r="F175" s="12"/>
      <c r="J175" s="12"/>
    </row>
    <row r="176" spans="6:10" x14ac:dyDescent="0.25">
      <c r="F176" s="12"/>
      <c r="J176" s="12"/>
    </row>
    <row r="177" spans="6:10" x14ac:dyDescent="0.25">
      <c r="F177" s="12"/>
      <c r="J177" s="12"/>
    </row>
    <row r="178" spans="6:10" x14ac:dyDescent="0.25">
      <c r="F178" s="12"/>
      <c r="J178" s="12"/>
    </row>
    <row r="179" spans="6:10" x14ac:dyDescent="0.25">
      <c r="F179" s="12"/>
      <c r="J179" s="12"/>
    </row>
    <row r="180" spans="6:10" x14ac:dyDescent="0.25">
      <c r="F180" s="12"/>
      <c r="J180" s="12"/>
    </row>
    <row r="181" spans="6:10" x14ac:dyDescent="0.25">
      <c r="F181" s="12"/>
      <c r="J181" s="12"/>
    </row>
    <row r="182" spans="6:10" x14ac:dyDescent="0.25">
      <c r="F182" s="12"/>
      <c r="J182" s="12"/>
    </row>
    <row r="183" spans="6:10" x14ac:dyDescent="0.25">
      <c r="F183" s="12"/>
      <c r="J183" s="12"/>
    </row>
    <row r="184" spans="6:10" x14ac:dyDescent="0.25">
      <c r="F184" s="12"/>
      <c r="J184" s="12"/>
    </row>
    <row r="185" spans="6:10" x14ac:dyDescent="0.25">
      <c r="F185" s="12"/>
      <c r="J185" s="12"/>
    </row>
    <row r="186" spans="6:10" x14ac:dyDescent="0.25">
      <c r="F186" s="12"/>
      <c r="J186" s="12"/>
    </row>
    <row r="187" spans="6:10" x14ac:dyDescent="0.25">
      <c r="F187" s="12"/>
      <c r="J187" s="12"/>
    </row>
    <row r="188" spans="6:10" x14ac:dyDescent="0.25">
      <c r="F188" s="12"/>
      <c r="J188" s="12"/>
    </row>
    <row r="189" spans="6:10" x14ac:dyDescent="0.25">
      <c r="F189" s="12"/>
      <c r="J189" s="12"/>
    </row>
    <row r="190" spans="6:10" x14ac:dyDescent="0.25">
      <c r="F190" s="12"/>
      <c r="J190" s="12"/>
    </row>
    <row r="191" spans="6:10" x14ac:dyDescent="0.25">
      <c r="F191" s="12"/>
      <c r="J191" s="12"/>
    </row>
    <row r="192" spans="6:10" x14ac:dyDescent="0.25">
      <c r="F192" s="12"/>
      <c r="J192" s="12"/>
    </row>
    <row r="193" spans="6:10" x14ac:dyDescent="0.25">
      <c r="F193" s="12"/>
      <c r="J193" s="12"/>
    </row>
    <row r="194" spans="6:10" x14ac:dyDescent="0.25">
      <c r="F194" s="12"/>
      <c r="J194" s="12"/>
    </row>
    <row r="195" spans="6:10" x14ac:dyDescent="0.25">
      <c r="F195" s="12"/>
      <c r="J195" s="12"/>
    </row>
    <row r="196" spans="6:10" x14ac:dyDescent="0.25">
      <c r="F196" s="12"/>
      <c r="J196" s="12"/>
    </row>
    <row r="197" spans="6:10" x14ac:dyDescent="0.25">
      <c r="F197" s="12"/>
      <c r="J197" s="12"/>
    </row>
    <row r="198" spans="6:10" x14ac:dyDescent="0.25">
      <c r="F198" s="12"/>
      <c r="J198" s="12"/>
    </row>
    <row r="199" spans="6:10" x14ac:dyDescent="0.25">
      <c r="F199" s="12"/>
      <c r="J199" s="12"/>
    </row>
    <row r="200" spans="6:10" x14ac:dyDescent="0.25">
      <c r="F200" s="12"/>
      <c r="J200" s="12"/>
    </row>
    <row r="201" spans="6:10" x14ac:dyDescent="0.25">
      <c r="F201" s="12"/>
      <c r="J201" s="12"/>
    </row>
    <row r="202" spans="6:10" x14ac:dyDescent="0.25">
      <c r="F202" s="12"/>
      <c r="J202" s="12"/>
    </row>
    <row r="203" spans="6:10" x14ac:dyDescent="0.25">
      <c r="F203" s="12"/>
      <c r="J203" s="12"/>
    </row>
    <row r="204" spans="6:10" x14ac:dyDescent="0.25">
      <c r="F204" s="12"/>
      <c r="J204" s="12"/>
    </row>
    <row r="205" spans="6:10" x14ac:dyDescent="0.25">
      <c r="F205" s="12"/>
      <c r="J205" s="12"/>
    </row>
    <row r="206" spans="6:10" x14ac:dyDescent="0.25">
      <c r="F206" s="12"/>
      <c r="J206" s="12"/>
    </row>
    <row r="207" spans="6:10" x14ac:dyDescent="0.25">
      <c r="F207" s="12"/>
      <c r="J207" s="12"/>
    </row>
    <row r="208" spans="6:10" x14ac:dyDescent="0.25">
      <c r="F208" s="12"/>
      <c r="J208" s="12"/>
    </row>
    <row r="209" spans="6:10" x14ac:dyDescent="0.25">
      <c r="F209" s="12"/>
      <c r="J209" s="12"/>
    </row>
    <row r="210" spans="6:10" x14ac:dyDescent="0.25">
      <c r="F210" s="12"/>
      <c r="J210" s="12"/>
    </row>
    <row r="211" spans="6:10" x14ac:dyDescent="0.25">
      <c r="F211" s="12"/>
      <c r="J211" s="12"/>
    </row>
    <row r="212" spans="6:10" x14ac:dyDescent="0.25">
      <c r="F212" s="12"/>
      <c r="J212" s="12"/>
    </row>
    <row r="213" spans="6:10" x14ac:dyDescent="0.25">
      <c r="F213" s="12"/>
      <c r="J213" s="12"/>
    </row>
    <row r="214" spans="6:10" x14ac:dyDescent="0.25">
      <c r="F214" s="12"/>
      <c r="J214" s="12"/>
    </row>
    <row r="215" spans="6:10" x14ac:dyDescent="0.25">
      <c r="F215" s="12"/>
      <c r="J215" s="12"/>
    </row>
    <row r="216" spans="6:10" x14ac:dyDescent="0.25">
      <c r="F216" s="12"/>
      <c r="J216" s="12"/>
    </row>
    <row r="217" spans="6:10" x14ac:dyDescent="0.25">
      <c r="F217" s="12"/>
      <c r="J217" s="12"/>
    </row>
    <row r="218" spans="6:10" x14ac:dyDescent="0.25">
      <c r="F218" s="12"/>
      <c r="J218" s="12"/>
    </row>
    <row r="219" spans="6:10" x14ac:dyDescent="0.25">
      <c r="F219" s="12"/>
      <c r="J219" s="12"/>
    </row>
    <row r="220" spans="6:10" x14ac:dyDescent="0.25">
      <c r="F220" s="12"/>
      <c r="J220" s="12"/>
    </row>
    <row r="221" spans="6:10" x14ac:dyDescent="0.25">
      <c r="F221" s="12"/>
      <c r="J221" s="12"/>
    </row>
    <row r="222" spans="6:10" x14ac:dyDescent="0.25">
      <c r="F222" s="12"/>
      <c r="J222" s="12"/>
    </row>
    <row r="223" spans="6:10" x14ac:dyDescent="0.25">
      <c r="F223" s="12"/>
      <c r="J223" s="12"/>
    </row>
    <row r="224" spans="6:10" x14ac:dyDescent="0.25">
      <c r="F224" s="12"/>
      <c r="J224" s="12"/>
    </row>
  </sheetData>
  <autoFilter ref="A21:FB87" xr:uid="{00000000-0009-0000-0000-000000000000}"/>
  <mergeCells count="27">
    <mergeCell ref="FB14:FB20"/>
    <mergeCell ref="Z18:AU18"/>
    <mergeCell ref="AV18:BQ18"/>
    <mergeCell ref="BR18:CM18"/>
    <mergeCell ref="CN18:DI18"/>
    <mergeCell ref="DJ18:EE18"/>
    <mergeCell ref="EF18:FA18"/>
    <mergeCell ref="Z19:AJ19"/>
    <mergeCell ref="AK19:AU19"/>
    <mergeCell ref="AV19:BF19"/>
    <mergeCell ref="BG19:BQ19"/>
    <mergeCell ref="BR19:CB19"/>
    <mergeCell ref="CC19:CM19"/>
    <mergeCell ref="CN19:CX19"/>
    <mergeCell ref="CY19:DI19"/>
    <mergeCell ref="DJ19:DT19"/>
    <mergeCell ref="Z14:AU17"/>
    <mergeCell ref="AV14:FA17"/>
    <mergeCell ref="D14:Y18"/>
    <mergeCell ref="A14:A20"/>
    <mergeCell ref="B14:B20"/>
    <mergeCell ref="C14:C20"/>
    <mergeCell ref="D19:N19"/>
    <mergeCell ref="O19:Y19"/>
    <mergeCell ref="DU19:EE19"/>
    <mergeCell ref="EF19:EP19"/>
    <mergeCell ref="EQ19:FA19"/>
  </mergeCells>
  <pageMargins left="0.7" right="0.7" top="0.75" bottom="0.75" header="0.3" footer="0.3"/>
  <pageSetup paperSize="9" fitToWidth="0"/>
  <extLst>
    <ext uri="smNativeData">
      <pm:sheetPrefs xmlns:pm="smNativeData" day="167743759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2020-03-25T07:30:15Z</dcterms:created>
  <dcterms:modified xsi:type="dcterms:W3CDTF">2023-02-28T09:53:34Z</dcterms:modified>
</cp:coreProperties>
</file>